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workbookProtection workbookPassword="CC09" lockStructure="1"/>
  <bookViews>
    <workbookView xWindow="0" yWindow="480" windowWidth="19416" windowHeight="11628" tabRatio="878" firstSheet="6" activeTab="21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15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4">'Прилог 10'!$B$1:$H$31</definedName>
    <definedName name="_xlnm.Print_Area" localSheetId="15">'Прилог 11'!$A$2:$N$70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15'!$A$1:$I$60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45621"/>
</workbook>
</file>

<file path=xl/calcChain.xml><?xml version="1.0" encoding="utf-8"?>
<calcChain xmlns="http://schemas.openxmlformats.org/spreadsheetml/2006/main">
  <c r="H33" i="22" l="1"/>
  <c r="G33" i="22"/>
  <c r="F33" i="22"/>
  <c r="E33" i="22"/>
  <c r="D33" i="22"/>
  <c r="D52" i="22"/>
  <c r="D56" i="35" l="1"/>
  <c r="K20" i="35" l="1"/>
  <c r="H52" i="22" l="1"/>
  <c r="G52" i="22"/>
  <c r="F52" i="22"/>
  <c r="E52" i="22"/>
  <c r="H33" i="35" l="1"/>
  <c r="H34" i="35"/>
  <c r="H35" i="35"/>
  <c r="H36" i="35"/>
  <c r="H37" i="35"/>
  <c r="H38" i="35"/>
  <c r="H39" i="35"/>
  <c r="H40" i="35"/>
  <c r="H41" i="35"/>
  <c r="H42" i="35"/>
  <c r="H43" i="35"/>
  <c r="H44" i="35"/>
  <c r="N20" i="35"/>
  <c r="N19" i="35"/>
  <c r="N18" i="35"/>
  <c r="N17" i="35"/>
  <c r="N16" i="35"/>
  <c r="N15" i="35"/>
  <c r="N14" i="35"/>
  <c r="N13" i="35"/>
  <c r="N12" i="35"/>
  <c r="N11" i="35"/>
  <c r="N10" i="35"/>
  <c r="N9" i="35"/>
  <c r="D24" i="56" l="1"/>
  <c r="D23" i="56"/>
  <c r="C24" i="56"/>
  <c r="C23" i="56"/>
  <c r="E59" i="64" l="1"/>
  <c r="E22" i="64"/>
  <c r="F23" i="63"/>
  <c r="H59" i="22" l="1"/>
  <c r="G59" i="22"/>
  <c r="F59" i="22"/>
  <c r="E59" i="22"/>
  <c r="H60" i="22" l="1"/>
  <c r="G60" i="22"/>
  <c r="E60" i="22"/>
  <c r="F60" i="22"/>
  <c r="G14" i="69"/>
  <c r="G59" i="69" s="1"/>
  <c r="F14" i="69"/>
  <c r="F59" i="69" s="1"/>
  <c r="E14" i="69"/>
  <c r="D14" i="69"/>
  <c r="G9" i="69"/>
  <c r="F9" i="69"/>
  <c r="E9" i="69"/>
  <c r="E58" i="69" s="1"/>
  <c r="D9" i="69"/>
  <c r="D58" i="69" s="1"/>
  <c r="H132" i="67"/>
  <c r="G132" i="67"/>
  <c r="F132" i="67"/>
  <c r="E132" i="67"/>
  <c r="H124" i="67"/>
  <c r="G124" i="67"/>
  <c r="F124" i="67"/>
  <c r="E124" i="67"/>
  <c r="H111" i="67"/>
  <c r="G111" i="67"/>
  <c r="H94" i="67"/>
  <c r="H92" i="67" s="1"/>
  <c r="G94" i="67"/>
  <c r="F94" i="67"/>
  <c r="F92" i="67" s="1"/>
  <c r="E94" i="67"/>
  <c r="G92" i="67"/>
  <c r="E92" i="67"/>
  <c r="H85" i="67"/>
  <c r="H77" i="67" s="1"/>
  <c r="G85" i="67"/>
  <c r="G77" i="67" s="1"/>
  <c r="F85" i="67"/>
  <c r="F77" i="67" s="1"/>
  <c r="E85" i="67"/>
  <c r="E77" i="67" s="1"/>
  <c r="H62" i="67"/>
  <c r="G62" i="67"/>
  <c r="F62" i="67"/>
  <c r="E62" i="67"/>
  <c r="H57" i="67"/>
  <c r="G57" i="67"/>
  <c r="F57" i="67"/>
  <c r="E57" i="67"/>
  <c r="H50" i="67"/>
  <c r="G50" i="67"/>
  <c r="F50" i="67"/>
  <c r="E50" i="67"/>
  <c r="H28" i="67"/>
  <c r="G28" i="67"/>
  <c r="F28" i="67"/>
  <c r="E28" i="67"/>
  <c r="H18" i="67"/>
  <c r="H9" i="67" s="1"/>
  <c r="G18" i="67"/>
  <c r="G9" i="67" s="1"/>
  <c r="F18" i="67"/>
  <c r="E18" i="67"/>
  <c r="E9" i="67" s="1"/>
  <c r="H11" i="67"/>
  <c r="G11" i="67"/>
  <c r="F11" i="67"/>
  <c r="E11" i="67"/>
  <c r="F9" i="67"/>
  <c r="H42" i="68"/>
  <c r="G42" i="68"/>
  <c r="F42" i="68"/>
  <c r="E42" i="68"/>
  <c r="H36" i="68"/>
  <c r="G36" i="68"/>
  <c r="F36" i="68"/>
  <c r="E36" i="68"/>
  <c r="H25" i="68"/>
  <c r="H22" i="68" s="1"/>
  <c r="G25" i="68"/>
  <c r="G22" i="68" s="1"/>
  <c r="F25" i="68"/>
  <c r="E25" i="68"/>
  <c r="E22" i="68" s="1"/>
  <c r="F22" i="68"/>
  <c r="H14" i="68"/>
  <c r="H9" i="68" s="1"/>
  <c r="G14" i="68"/>
  <c r="G9" i="68" s="1"/>
  <c r="F14" i="68"/>
  <c r="F9" i="68" s="1"/>
  <c r="E14" i="68"/>
  <c r="E9" i="68" s="1"/>
  <c r="H41" i="67" l="1"/>
  <c r="H74" i="67" s="1"/>
  <c r="F41" i="67"/>
  <c r="F74" i="67" s="1"/>
  <c r="E111" i="67"/>
  <c r="G41" i="67"/>
  <c r="G74" i="67" s="1"/>
  <c r="E41" i="67"/>
  <c r="E74" i="67" s="1"/>
  <c r="F111" i="67"/>
  <c r="F141" i="67" s="1"/>
  <c r="G141" i="67"/>
  <c r="G56" i="68"/>
  <c r="F56" i="68"/>
  <c r="E56" i="68"/>
  <c r="H56" i="68"/>
  <c r="H48" i="68"/>
  <c r="G48" i="68"/>
  <c r="F48" i="68"/>
  <c r="E48" i="68"/>
  <c r="H54" i="68"/>
  <c r="F58" i="69"/>
  <c r="F60" i="69" s="1"/>
  <c r="F65" i="69" s="1"/>
  <c r="F23" i="69"/>
  <c r="E34" i="68"/>
  <c r="E54" i="68"/>
  <c r="E58" i="68" s="1"/>
  <c r="E62" i="68" s="1"/>
  <c r="F54" i="68"/>
  <c r="F34" i="68"/>
  <c r="G54" i="68"/>
  <c r="G34" i="68"/>
  <c r="H141" i="67"/>
  <c r="E141" i="67"/>
  <c r="G58" i="69"/>
  <c r="G61" i="69" s="1"/>
  <c r="G65" i="69" s="1"/>
  <c r="G24" i="69"/>
  <c r="E23" i="69"/>
  <c r="E59" i="69"/>
  <c r="E60" i="69" s="1"/>
  <c r="E65" i="69" s="1"/>
  <c r="D23" i="69"/>
  <c r="D59" i="69"/>
  <c r="D60" i="69" s="1"/>
  <c r="D65" i="69" s="1"/>
  <c r="H34" i="68"/>
  <c r="G58" i="68" l="1"/>
  <c r="G62" i="68" s="1"/>
  <c r="G67" i="68" s="1"/>
  <c r="G71" i="68" s="1"/>
  <c r="F58" i="68"/>
  <c r="F62" i="68" s="1"/>
  <c r="H58" i="68"/>
  <c r="H62" i="68" s="1"/>
  <c r="H67" i="68" s="1"/>
  <c r="H71" i="68" s="1"/>
  <c r="E67" i="68"/>
  <c r="E71" i="68" s="1"/>
  <c r="F67" i="68"/>
  <c r="F71" i="68" s="1"/>
  <c r="J42" i="54"/>
  <c r="J41" i="54"/>
  <c r="I41" i="54"/>
  <c r="I42" i="54" s="1"/>
  <c r="H41" i="54"/>
  <c r="H42" i="54" s="1"/>
  <c r="J20" i="54"/>
  <c r="I20" i="54"/>
  <c r="H20" i="54"/>
  <c r="J19" i="54"/>
  <c r="I19" i="54"/>
  <c r="H19" i="54"/>
  <c r="G20" i="54"/>
  <c r="M68" i="35" l="1"/>
  <c r="M69" i="35" s="1"/>
  <c r="L68" i="35"/>
  <c r="L69" i="35" s="1"/>
  <c r="J68" i="35"/>
  <c r="J69" i="35" s="1"/>
  <c r="I68" i="35"/>
  <c r="I69" i="35" s="1"/>
  <c r="G68" i="35"/>
  <c r="G69" i="35" s="1"/>
  <c r="F68" i="35"/>
  <c r="F69" i="35" s="1"/>
  <c r="D67" i="35"/>
  <c r="D66" i="35"/>
  <c r="D65" i="35"/>
  <c r="D64" i="35"/>
  <c r="D63" i="35"/>
  <c r="D62" i="35"/>
  <c r="D61" i="35"/>
  <c r="D60" i="35"/>
  <c r="D59" i="35"/>
  <c r="D58" i="35"/>
  <c r="D57" i="35"/>
  <c r="C67" i="35"/>
  <c r="C66" i="35"/>
  <c r="C65" i="35"/>
  <c r="C64" i="35"/>
  <c r="C63" i="35"/>
  <c r="C62" i="35"/>
  <c r="C61" i="35"/>
  <c r="C60" i="35"/>
  <c r="C59" i="35"/>
  <c r="C58" i="35"/>
  <c r="C57" i="35"/>
  <c r="C56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H67" i="35"/>
  <c r="H66" i="35"/>
  <c r="H65" i="35"/>
  <c r="H64" i="35"/>
  <c r="H63" i="35"/>
  <c r="H62" i="35"/>
  <c r="H61" i="35"/>
  <c r="H60" i="35"/>
  <c r="H59" i="35"/>
  <c r="H58" i="35"/>
  <c r="H57" i="35"/>
  <c r="H56" i="35"/>
  <c r="N44" i="35"/>
  <c r="N43" i="35"/>
  <c r="N42" i="35"/>
  <c r="N41" i="35"/>
  <c r="N40" i="35"/>
  <c r="N39" i="35"/>
  <c r="N38" i="35"/>
  <c r="N37" i="35"/>
  <c r="N36" i="35"/>
  <c r="N35" i="35"/>
  <c r="N34" i="35"/>
  <c r="M45" i="35"/>
  <c r="M46" i="35" s="1"/>
  <c r="L45" i="35"/>
  <c r="J45" i="35"/>
  <c r="J46" i="35" s="1"/>
  <c r="I45" i="35"/>
  <c r="I46" i="35" s="1"/>
  <c r="L46" i="35"/>
  <c r="G45" i="35"/>
  <c r="G46" i="35" s="1"/>
  <c r="F45" i="35"/>
  <c r="F46" i="35" s="1"/>
  <c r="D44" i="35"/>
  <c r="D43" i="35"/>
  <c r="D42" i="35"/>
  <c r="D41" i="35"/>
  <c r="D40" i="35"/>
  <c r="D39" i="35"/>
  <c r="D38" i="35"/>
  <c r="D37" i="35"/>
  <c r="D36" i="35"/>
  <c r="D35" i="35"/>
  <c r="D34" i="35"/>
  <c r="D33" i="35"/>
  <c r="C44" i="35"/>
  <c r="C43" i="35"/>
  <c r="C42" i="35"/>
  <c r="C41" i="35"/>
  <c r="C40" i="35"/>
  <c r="C39" i="35"/>
  <c r="C38" i="35"/>
  <c r="C37" i="35"/>
  <c r="C36" i="35"/>
  <c r="C35" i="35"/>
  <c r="C34" i="35"/>
  <c r="C33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N33" i="35"/>
  <c r="K68" i="35" l="1"/>
  <c r="K69" i="35" s="1"/>
  <c r="N68" i="35"/>
  <c r="N69" i="35" s="1"/>
  <c r="K45" i="35"/>
  <c r="K46" i="35" s="1"/>
  <c r="C68" i="35"/>
  <c r="C69" i="35" s="1"/>
  <c r="E58" i="35"/>
  <c r="E60" i="35"/>
  <c r="E62" i="35"/>
  <c r="E64" i="35"/>
  <c r="H68" i="35"/>
  <c r="H69" i="35" s="1"/>
  <c r="D68" i="35"/>
  <c r="D69" i="35" s="1"/>
  <c r="E59" i="35"/>
  <c r="E61" i="35"/>
  <c r="E63" i="35"/>
  <c r="E65" i="35"/>
  <c r="E67" i="35"/>
  <c r="E56" i="35"/>
  <c r="E66" i="35"/>
  <c r="N45" i="35"/>
  <c r="N46" i="35" s="1"/>
  <c r="C45" i="35"/>
  <c r="C46" i="35" s="1"/>
  <c r="E34" i="35"/>
  <c r="E36" i="35"/>
  <c r="E38" i="35"/>
  <c r="E40" i="35"/>
  <c r="E42" i="35"/>
  <c r="E44" i="35"/>
  <c r="E35" i="35"/>
  <c r="E37" i="35"/>
  <c r="E39" i="35"/>
  <c r="E41" i="35"/>
  <c r="E43" i="35"/>
  <c r="E57" i="35"/>
  <c r="H45" i="35"/>
  <c r="H46" i="35" s="1"/>
  <c r="D45" i="35"/>
  <c r="D46" i="35" s="1"/>
  <c r="E33" i="35"/>
  <c r="D59" i="22"/>
  <c r="E68" i="35" l="1"/>
  <c r="E69" i="35" s="1"/>
  <c r="E45" i="35"/>
  <c r="E46" i="35" s="1"/>
  <c r="D60" i="22"/>
  <c r="F41" i="54"/>
  <c r="F42" i="54" s="1"/>
  <c r="E41" i="54"/>
  <c r="E42" i="54" s="1"/>
  <c r="D41" i="54"/>
  <c r="D42" i="54" s="1"/>
  <c r="F19" i="54"/>
  <c r="F20" i="54" s="1"/>
  <c r="E19" i="54"/>
  <c r="E20" i="54" s="1"/>
  <c r="D20" i="54"/>
  <c r="D19" i="54"/>
  <c r="N21" i="35" l="1"/>
  <c r="N22" i="35" s="1"/>
  <c r="K21" i="35"/>
  <c r="K22" i="35" s="1"/>
  <c r="E20" i="35"/>
  <c r="E19" i="35"/>
  <c r="E18" i="35"/>
  <c r="E17" i="35"/>
  <c r="E16" i="35"/>
  <c r="E15" i="35"/>
  <c r="E11" i="35"/>
  <c r="E10" i="35"/>
  <c r="E9" i="35"/>
  <c r="M21" i="35"/>
  <c r="M22" i="35" s="1"/>
  <c r="L22" i="35"/>
  <c r="L21" i="35"/>
  <c r="J21" i="35"/>
  <c r="J22" i="35" s="1"/>
  <c r="I21" i="35"/>
  <c r="I22" i="35" s="1"/>
  <c r="F21" i="35"/>
  <c r="F22" i="35" s="1"/>
  <c r="C14" i="35"/>
  <c r="E14" i="35" s="1"/>
  <c r="C13" i="35"/>
  <c r="E13" i="35" s="1"/>
  <c r="C12" i="35"/>
  <c r="E12" i="35" s="1"/>
  <c r="C10" i="35"/>
  <c r="C9" i="35"/>
  <c r="D21" i="35"/>
  <c r="D22" i="35" s="1"/>
  <c r="G20" i="35"/>
  <c r="H20" i="35" s="1"/>
  <c r="G19" i="35"/>
  <c r="H19" i="35" s="1"/>
  <c r="G18" i="35"/>
  <c r="H18" i="35" s="1"/>
  <c r="G17" i="35"/>
  <c r="H17" i="35" s="1"/>
  <c r="G16" i="35"/>
  <c r="H16" i="35" s="1"/>
  <c r="G15" i="35"/>
  <c r="H15" i="35" s="1"/>
  <c r="G14" i="35"/>
  <c r="H14" i="35" s="1"/>
  <c r="G13" i="35"/>
  <c r="H13" i="35" s="1"/>
  <c r="G12" i="35"/>
  <c r="H12" i="35" s="1"/>
  <c r="G11" i="35"/>
  <c r="H11" i="35" s="1"/>
  <c r="G10" i="35"/>
  <c r="H10" i="35" s="1"/>
  <c r="G9" i="35"/>
  <c r="C21" i="35" l="1"/>
  <c r="C22" i="35" s="1"/>
  <c r="E21" i="35"/>
  <c r="E22" i="35" s="1"/>
  <c r="G21" i="35"/>
  <c r="G22" i="35" s="1"/>
  <c r="H9" i="35"/>
  <c r="H21" i="35" s="1"/>
  <c r="H22" i="35" s="1"/>
  <c r="E13" i="64"/>
  <c r="E58" i="64" s="1"/>
  <c r="E8" i="64"/>
  <c r="E57" i="64" s="1"/>
  <c r="F131" i="62"/>
  <c r="F123" i="62"/>
  <c r="F113" i="62"/>
  <c r="F98" i="62"/>
  <c r="E64" i="64" l="1"/>
  <c r="F110" i="62"/>
  <c r="F93" i="62" l="1"/>
  <c r="F91" i="62" s="1"/>
  <c r="F84" i="62"/>
  <c r="F76" i="62" s="1"/>
  <c r="F61" i="62"/>
  <c r="F56" i="62"/>
  <c r="F49" i="62"/>
  <c r="F27" i="62"/>
  <c r="F17" i="62"/>
  <c r="F10" i="62"/>
  <c r="F40" i="63"/>
  <c r="F34" i="63"/>
  <c r="F46" i="63" s="1"/>
  <c r="F20" i="63"/>
  <c r="F54" i="63" s="1"/>
  <c r="F12" i="63"/>
  <c r="F9" i="63"/>
  <c r="D13" i="64"/>
  <c r="D58" i="64" s="1"/>
  <c r="D8" i="64"/>
  <c r="D57" i="64" s="1"/>
  <c r="E40" i="63"/>
  <c r="E34" i="63"/>
  <c r="E23" i="63"/>
  <c r="E20" i="63" s="1"/>
  <c r="E12" i="63"/>
  <c r="E9" i="63"/>
  <c r="E131" i="62"/>
  <c r="E123" i="62"/>
  <c r="E113" i="62"/>
  <c r="E98" i="62"/>
  <c r="E93" i="62"/>
  <c r="E91" i="62" s="1"/>
  <c r="E84" i="62"/>
  <c r="E76" i="62" s="1"/>
  <c r="E49" i="62"/>
  <c r="E61" i="62"/>
  <c r="E56" i="62"/>
  <c r="E27" i="62"/>
  <c r="E17" i="62"/>
  <c r="E10" i="62"/>
  <c r="D60" i="64" l="1"/>
  <c r="D64" i="64" s="1"/>
  <c r="D23" i="64"/>
  <c r="E54" i="63"/>
  <c r="E46" i="63"/>
  <c r="F140" i="62"/>
  <c r="F40" i="62"/>
  <c r="F8" i="62"/>
  <c r="F7" i="63"/>
  <c r="E7" i="63"/>
  <c r="E110" i="62"/>
  <c r="E140" i="62" s="1"/>
  <c r="E40" i="62"/>
  <c r="E8" i="62"/>
  <c r="G41" i="36"/>
  <c r="G40" i="54"/>
  <c r="D16" i="59"/>
  <c r="E34" i="56"/>
  <c r="C7" i="36"/>
  <c r="G7" i="36"/>
  <c r="G19" i="36" s="1"/>
  <c r="C8" i="36"/>
  <c r="G8" i="36"/>
  <c r="C9" i="36"/>
  <c r="C19" i="36" s="1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C41" i="36" s="1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G7" i="54"/>
  <c r="C8" i="54"/>
  <c r="G8" i="54"/>
  <c r="C9" i="54"/>
  <c r="G9" i="54"/>
  <c r="C10" i="54"/>
  <c r="G10" i="54"/>
  <c r="C11" i="54"/>
  <c r="G11" i="54"/>
  <c r="C12" i="54"/>
  <c r="G12" i="54"/>
  <c r="C13" i="54"/>
  <c r="G13" i="54"/>
  <c r="C14" i="54"/>
  <c r="G14" i="54"/>
  <c r="C15" i="54"/>
  <c r="G15" i="54"/>
  <c r="C16" i="54"/>
  <c r="G16" i="54"/>
  <c r="C17" i="54"/>
  <c r="G17" i="54"/>
  <c r="C18" i="54"/>
  <c r="G18" i="54"/>
  <c r="C29" i="54"/>
  <c r="G29" i="54"/>
  <c r="C30" i="54"/>
  <c r="G30" i="54"/>
  <c r="C31" i="54"/>
  <c r="G31" i="54"/>
  <c r="C32" i="54"/>
  <c r="G32" i="54"/>
  <c r="C33" i="54"/>
  <c r="G33" i="54"/>
  <c r="C34" i="54"/>
  <c r="G34" i="54"/>
  <c r="C35" i="54"/>
  <c r="G35" i="54"/>
  <c r="C36" i="54"/>
  <c r="G36" i="54"/>
  <c r="C37" i="54"/>
  <c r="G37" i="54"/>
  <c r="C38" i="54"/>
  <c r="G38" i="54"/>
  <c r="C39" i="54"/>
  <c r="G39" i="54"/>
  <c r="C40" i="54"/>
  <c r="G41" i="54"/>
  <c r="G42" i="54" s="1"/>
  <c r="C16" i="59"/>
  <c r="E16" i="59"/>
  <c r="F16" i="59"/>
  <c r="C9" i="56"/>
  <c r="D9" i="56"/>
  <c r="E9" i="56"/>
  <c r="D10" i="56"/>
  <c r="E10" i="56"/>
  <c r="F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E23" i="56"/>
  <c r="F23" i="56"/>
  <c r="F26" i="56" s="1"/>
  <c r="C25" i="56"/>
  <c r="E24" i="56"/>
  <c r="D25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D26" i="56"/>
  <c r="E25" i="56" l="1"/>
  <c r="F52" i="63"/>
  <c r="F56" i="63" s="1"/>
  <c r="F60" i="63" s="1"/>
  <c r="F32" i="63"/>
  <c r="E52" i="63"/>
  <c r="E56" i="63" s="1"/>
  <c r="E60" i="63" s="1"/>
  <c r="E32" i="63"/>
  <c r="F73" i="62"/>
  <c r="E73" i="62"/>
  <c r="G19" i="54"/>
  <c r="C41" i="54"/>
  <c r="C42" i="54" s="1"/>
  <c r="C19" i="54"/>
  <c r="C20" i="54" s="1"/>
  <c r="E26" i="56"/>
  <c r="F65" i="63" l="1"/>
  <c r="F69" i="63" s="1"/>
  <c r="E65" i="63"/>
  <c r="E69" i="63" s="1"/>
</calcChain>
</file>

<file path=xl/sharedStrings.xml><?xml version="1.0" encoding="utf-8"?>
<sst xmlns="http://schemas.openxmlformats.org/spreadsheetml/2006/main" count="1948" uniqueCount="950">
  <si>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</si>
  <si>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</si>
  <si>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</si>
  <si>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</si>
  <si>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</si>
  <si>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</si>
  <si>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</si>
  <si>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</si>
  <si>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</si>
  <si>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</si>
  <si>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</si>
  <si>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</si>
  <si>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</si>
  <si>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</si>
  <si>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</si>
  <si>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</si>
  <si>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</si>
  <si>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</si>
  <si>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</si>
  <si>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</si>
  <si>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</si>
  <si>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</si>
  <si>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</si>
  <si>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</si>
  <si>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</si>
  <si>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</si>
  <si>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</si>
  <si>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</si>
  <si>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</si>
  <si>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</si>
  <si>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</si>
  <si>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</si>
  <si>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</si>
  <si>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</si>
  <si>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</si>
  <si>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</si>
  <si>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</si>
  <si>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</si>
  <si>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</si>
  <si>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</si>
  <si>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</si>
  <si>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</si>
  <si>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</si>
  <si>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</si>
  <si>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</si>
  <si>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</si>
  <si>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</si>
  <si>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</si>
  <si>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</si>
  <si>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</si>
  <si>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</si>
  <si>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</si>
  <si>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</si>
  <si>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</si>
  <si>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</si>
  <si>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</si>
  <si>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</si>
  <si>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</si>
  <si>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</si>
  <si>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</si>
  <si>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</si>
  <si>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</si>
  <si>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</si>
  <si>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</si>
  <si>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</si>
  <si>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</si>
  <si>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</si>
  <si>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</si>
  <si>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</si>
  <si>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</si>
  <si>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</si>
  <si>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</si>
  <si>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</si>
  <si>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</si>
  <si>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</si>
  <si>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</si>
  <si>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</si>
  <si>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</si>
  <si>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</si>
  <si>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</si>
  <si>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</si>
  <si>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</si>
  <si>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</si>
  <si>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</si>
  <si>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</si>
  <si>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</si>
  <si>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</si>
  <si>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</si>
  <si>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</si>
  <si>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</si>
  <si>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</si>
  <si>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</si>
  <si>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</si>
  <si>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</si>
  <si>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</si>
  <si>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</si>
  <si>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</si>
  <si>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</si>
  <si>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</si>
  <si>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</si>
  <si>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</si>
  <si>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</si>
  <si>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</si>
  <si>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</si>
  <si>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</si>
  <si>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</si>
  <si>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</si>
  <si>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</si>
  <si>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</si>
  <si>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</si>
  <si>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</si>
  <si>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</si>
  <si>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</si>
  <si>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</si>
  <si>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</si>
  <si>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</si>
  <si>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</si>
  <si>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</si>
  <si>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</si>
  <si>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</si>
  <si>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</si>
  <si>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</si>
  <si>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</si>
  <si>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</si>
  <si>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</si>
  <si>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</si>
  <si>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</si>
  <si>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</si>
  <si>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</si>
  <si>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</si>
  <si>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</si>
  <si>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</si>
  <si>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</si>
  <si>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</si>
  <si>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</si>
  <si>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</si>
  <si>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</si>
  <si>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</si>
  <si>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</si>
  <si>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</si>
  <si>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</si>
  <si>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</si>
  <si>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</si>
  <si>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</si>
  <si>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</si>
  <si>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</si>
  <si>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</si>
  <si>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</si>
  <si>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</si>
  <si>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</si>
  <si>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</si>
  <si>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</si>
  <si>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</si>
  <si>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</si>
  <si>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</si>
  <si>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</si>
  <si>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</si>
  <si>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</si>
  <si>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</si>
  <si>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</si>
  <si>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</si>
  <si>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</si>
  <si>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</si>
  <si>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</si>
  <si>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</si>
  <si>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</si>
  <si>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</si>
  <si>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</si>
  <si>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</si>
  <si>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</si>
  <si>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</si>
  <si>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</si>
  <si>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</si>
  <si>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</si>
  <si>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</si>
  <si>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</si>
  <si>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</si>
  <si>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</si>
  <si>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</si>
  <si>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</si>
  <si>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</si>
  <si>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</si>
  <si>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</si>
  <si>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</si>
  <si>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</si>
  <si>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</si>
  <si>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</si>
  <si>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</si>
  <si>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</si>
  <si>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</si>
  <si>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</si>
  <si>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</si>
  <si>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</si>
  <si>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</si>
  <si>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</si>
  <si>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</si>
  <si>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</si>
  <si>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</si>
  <si>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</si>
  <si>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</si>
  <si>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</si>
  <si>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</si>
  <si>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</si>
  <si>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</si>
  <si>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</si>
  <si>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</si>
  <si>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</si>
  <si>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</si>
  <si>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</si>
  <si>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</si>
  <si>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</si>
  <si>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</si>
  <si>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</si>
  <si>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</si>
  <si>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</si>
  <si>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</si>
  <si>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</si>
  <si>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</si>
  <si>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</si>
  <si>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</si>
  <si>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</si>
  <si>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</si>
  <si>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</si>
  <si>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</si>
  <si>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</si>
  <si>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</si>
  <si>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</si>
  <si>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</si>
  <si>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</si>
  <si>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</si>
  <si>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</si>
  <si>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</si>
  <si>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</si>
  <si>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</si>
  <si>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</si>
  <si>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</si>
  <si>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</si>
  <si>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</si>
  <si>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</si>
  <si>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</si>
  <si>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</si>
  <si>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</si>
  <si>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</si>
  <si>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</si>
  <si>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</si>
  <si>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</si>
  <si>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</si>
  <si>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</si>
  <si>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</si>
  <si>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</si>
  <si>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</si>
  <si>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</si>
  <si>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</si>
  <si>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</si>
  <si>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</si>
  <si>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</si>
  <si>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</si>
  <si>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</si>
  <si>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</si>
  <si>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</si>
  <si>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</si>
  <si>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</si>
  <si>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</si>
  <si>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</si>
  <si>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</si>
  <si>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</si>
  <si>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</si>
  <si>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</si>
  <si>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</si>
  <si>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</si>
  <si>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</si>
  <si>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</si>
  <si>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</si>
  <si>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</si>
  <si>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</si>
  <si>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</si>
  <si>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</si>
  <si>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</si>
  <si>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</si>
  <si>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</si>
  <si>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</si>
  <si>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</si>
  <si>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</si>
  <si>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</si>
  <si>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</si>
  <si>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</si>
  <si>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</si>
  <si>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</si>
  <si>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</si>
  <si>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</si>
  <si>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</si>
  <si>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</si>
  <si>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</si>
  <si>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</si>
  <si>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</si>
  <si>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</si>
  <si>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</si>
  <si>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</si>
  <si>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</si>
  <si>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</si>
  <si>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</si>
  <si>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</si>
  <si>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</si>
  <si>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</si>
  <si>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</si>
  <si>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</si>
  <si>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</si>
  <si>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</si>
  <si>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</si>
  <si>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</si>
  <si>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</si>
  <si>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</si>
  <si>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</si>
  <si>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</si>
  <si>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</si>
  <si>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</si>
  <si>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</si>
  <si>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</si>
  <si>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</si>
  <si>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</si>
  <si>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</si>
  <si>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</si>
  <si>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</si>
  <si>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</si>
  <si>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</si>
  <si>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</si>
  <si>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</si>
  <si>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</si>
  <si>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</si>
  <si>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</si>
  <si>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</si>
  <si>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</si>
  <si>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</si>
  <si>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</si>
  <si>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</si>
  <si>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</si>
  <si>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</si>
  <si>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</si>
  <si>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</si>
  <si>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</si>
  <si>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</si>
  <si>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</si>
  <si>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</si>
  <si>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</si>
  <si>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</si>
  <si>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 xml:space="preserve">* исплата са проценом до краја године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</si>
  <si>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</si>
  <si>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</si>
  <si>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</si>
  <si>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</si>
  <si>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</si>
  <si>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</si>
  <si>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</si>
  <si>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</si>
  <si>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</si>
  <si>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</si>
  <si>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</si>
  <si>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</si>
  <si>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</si>
  <si>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</si>
  <si>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</si>
  <si>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</si>
  <si>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</si>
  <si>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</si>
  <si>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</si>
  <si>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</si>
  <si>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</si>
  <si>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</si>
  <si>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</si>
  <si>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</si>
  <si>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</si>
  <si>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</si>
  <si>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</si>
  <si>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</si>
  <si>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</si>
  <si>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</si>
  <si>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</si>
  <si>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</si>
  <si>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</si>
  <si>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</si>
  <si>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</si>
  <si>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</si>
  <si>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</si>
  <si>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</si>
  <si>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</si>
  <si>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</si>
  <si>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</si>
  <si>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</si>
  <si>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</si>
  <si>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</si>
  <si>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2020. година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</si>
  <si>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</si>
  <si>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</si>
  <si>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</si>
  <si>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</si>
  <si>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</si>
  <si>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</si>
  <si>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</si>
  <si>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</si>
  <si>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</si>
  <si>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</si>
  <si>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</si>
  <si>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>2021. година</t>
  </si>
  <si>
    <t>Стање на дан 31.12.2020.</t>
  </si>
  <si>
    <t xml:space="preserve">** позиције од 5 до 29 које се исказују у новчаним јединицама приказати у бруто износу 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</si>
  <si>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</si>
  <si>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</si>
  <si>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</si>
  <si>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</si>
  <si>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</si>
  <si>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</si>
  <si>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</si>
  <si>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</si>
  <si>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</si>
  <si>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</si>
  <si>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</si>
  <si>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</si>
  <si>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</si>
  <si>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</si>
  <si>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</si>
  <si>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</si>
  <si>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</si>
  <si>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</si>
  <si>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</si>
  <si>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</si>
  <si>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</si>
  <si>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</si>
  <si>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</si>
  <si>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</si>
  <si>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</si>
  <si>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</si>
  <si>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</si>
  <si>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</si>
  <si>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</si>
  <si>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</si>
  <si>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</si>
  <si>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</si>
  <si>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</si>
  <si>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</si>
  <si>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</si>
  <si>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</si>
  <si>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</si>
  <si>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</si>
  <si>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</si>
  <si>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</si>
  <si>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</si>
  <si>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</si>
  <si>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</si>
  <si>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</si>
  <si>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</si>
  <si>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</si>
  <si>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</si>
  <si>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</si>
  <si>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</si>
  <si>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</si>
  <si>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</si>
  <si>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</si>
  <si>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</si>
  <si>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</si>
  <si>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</si>
  <si>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</si>
  <si>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</si>
  <si>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</si>
  <si>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</si>
  <si>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</si>
  <si>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</si>
  <si>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</si>
  <si>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</si>
  <si>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</si>
  <si>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</si>
  <si>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</si>
  <si>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</si>
  <si>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</si>
  <si>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</si>
  <si>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</si>
  <si>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</si>
  <si>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</si>
  <si>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</si>
  <si>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</si>
  <si>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</si>
  <si>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</si>
  <si>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</si>
  <si>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</si>
  <si>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</si>
  <si>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</si>
  <si>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</si>
  <si>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</si>
  <si>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</si>
  <si>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</si>
  <si>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</si>
  <si>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</si>
  <si>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</si>
  <si>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</si>
  <si>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</si>
  <si>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</si>
  <si>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</si>
  <si>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</si>
  <si>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</si>
  <si>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</si>
  <si>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</si>
  <si>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</si>
  <si>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</si>
  <si>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</si>
  <si>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</si>
  <si>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</si>
  <si>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</si>
  <si>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</si>
  <si>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</si>
  <si>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</si>
  <si>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</si>
  <si>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</si>
  <si>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</si>
  <si>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</si>
  <si>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</si>
  <si>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</si>
  <si>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</si>
  <si>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</si>
  <si>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</si>
  <si>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</si>
  <si>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</si>
  <si>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</si>
  <si>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</si>
  <si>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</si>
  <si>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</si>
  <si>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</si>
  <si>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</si>
  <si>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</si>
  <si>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</si>
  <si>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</si>
  <si>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</si>
  <si>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</si>
  <si>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</si>
  <si>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</si>
  <si>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</si>
  <si>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</si>
  <si>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</si>
  <si>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</si>
  <si>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</si>
  <si>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</si>
  <si>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</si>
  <si>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</si>
  <si>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</si>
  <si>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</si>
  <si>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</si>
  <si>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</si>
  <si>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</si>
  <si>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</si>
  <si>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</si>
  <si>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</si>
  <si>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</si>
  <si>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</si>
  <si>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</si>
  <si>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</si>
  <si>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</si>
  <si>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</si>
  <si>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</si>
  <si>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</si>
  <si>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</si>
  <si>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</si>
  <si>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</si>
  <si>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</si>
  <si>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</si>
  <si>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</si>
  <si>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</si>
  <si>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</si>
  <si>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</si>
  <si>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</si>
  <si>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</si>
  <si>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</si>
  <si>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</si>
  <si>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</si>
  <si>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</si>
  <si>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</si>
  <si>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</si>
  <si>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</si>
  <si>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</si>
  <si>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</si>
  <si>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</si>
  <si>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</si>
  <si>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</si>
  <si>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</si>
  <si>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</si>
  <si>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</si>
  <si>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</si>
  <si>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</si>
  <si>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</si>
  <si>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</si>
  <si>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</si>
  <si>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</si>
  <si>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</si>
  <si>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</si>
  <si>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</si>
  <si>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</si>
  <si>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</si>
  <si>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</si>
  <si>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</si>
  <si>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</si>
  <si>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</si>
  <si>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</si>
  <si>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</si>
  <si>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</si>
  <si>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</si>
  <si>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</si>
  <si>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</si>
  <si>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</si>
  <si>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</si>
  <si>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</si>
  <si>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</si>
  <si>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</si>
  <si>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</si>
  <si>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</si>
  <si>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</si>
  <si>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</si>
  <si>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</si>
  <si>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</si>
  <si>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</si>
  <si>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</si>
  <si>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</si>
  <si>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</si>
  <si>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</si>
  <si>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</si>
  <si>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</si>
  <si>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</si>
  <si>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</si>
  <si>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</si>
  <si>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</si>
  <si>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</si>
  <si>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</si>
  <si>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</si>
  <si>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</si>
  <si>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</si>
  <si>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</si>
  <si>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</si>
  <si>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</si>
  <si>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</si>
  <si>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</si>
  <si>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</si>
  <si>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</si>
  <si>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</si>
  <si>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</si>
  <si>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</si>
  <si>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</si>
  <si>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</si>
  <si>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</si>
  <si>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</si>
  <si>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</si>
  <si>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</si>
  <si>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</si>
  <si>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</si>
  <si>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</si>
  <si>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</si>
  <si>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</si>
  <si>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</si>
  <si>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</si>
  <si>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</si>
  <si>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</si>
  <si>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</si>
  <si>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</si>
  <si>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</si>
  <si>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</si>
  <si>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</si>
  <si>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</si>
  <si>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</si>
  <si>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</si>
  <si>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</si>
  <si>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</si>
  <si>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</si>
  <si>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</si>
  <si>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</si>
  <si>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</si>
  <si>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</si>
  <si>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</si>
  <si>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</si>
  <si>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</si>
  <si>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</si>
  <si>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</si>
  <si>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</si>
  <si>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</si>
  <si>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</si>
  <si>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</si>
  <si>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</si>
  <si>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</si>
  <si>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</si>
  <si>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</si>
  <si>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</si>
  <si>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</si>
  <si>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</si>
  <si>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</si>
  <si>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</si>
  <si>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</si>
  <si>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</si>
  <si>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</si>
  <si>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</si>
  <si>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</si>
  <si>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</si>
  <si>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</si>
  <si>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</si>
  <si>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</si>
  <si>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</si>
  <si>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</si>
  <si>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</si>
  <si>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</si>
  <si>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</si>
  <si>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</si>
  <si>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</si>
  <si>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</si>
  <si>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</si>
  <si>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</si>
  <si>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</si>
  <si>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</si>
  <si>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</si>
  <si>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</si>
  <si>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</si>
  <si>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</si>
  <si>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</si>
  <si>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</si>
  <si>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2022. година</t>
  </si>
  <si>
    <t>Стање на дан 31.12.2021.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</si>
  <si>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</si>
  <si>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</si>
  <si>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</si>
  <si>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</si>
  <si>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</si>
  <si>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</si>
  <si>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</si>
  <si>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</si>
  <si>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</si>
  <si>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</si>
  <si>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</si>
  <si>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</si>
  <si>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</si>
  <si>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</si>
  <si>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</si>
  <si>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</si>
  <si>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</si>
  <si>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</si>
  <si>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</si>
  <si>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</si>
  <si>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</si>
  <si>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</si>
  <si>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</si>
  <si>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</si>
  <si>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</si>
  <si>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</si>
  <si>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</si>
  <si>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</si>
  <si>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</si>
  <si>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</si>
  <si>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</si>
  <si>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</si>
  <si>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</si>
  <si>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</si>
  <si>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</si>
  <si>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</si>
  <si>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</si>
  <si>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Прилог 5а</t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</si>
  <si>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</si>
  <si>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</si>
  <si>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</si>
  <si>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</si>
  <si>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</si>
  <si>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</si>
  <si>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t>Прилог 5б</t>
  </si>
  <si>
    <t>Прилог 8.</t>
  </si>
  <si>
    <t>Надзорни одбор /Скупштина</t>
  </si>
  <si>
    <t>Прилог 11a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</si>
  <si>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</si>
  <si>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</si>
  <si>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</si>
  <si>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</si>
  <si>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</si>
  <si>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</si>
  <si>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</si>
  <si>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</si>
  <si>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</si>
  <si>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</si>
  <si>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</si>
  <si>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</si>
  <si>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</si>
  <si>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* Под осталим приходима из буџета сматрају се сви приходи који нису субвенције (нпр. додела средстава из буџета по јавном позиву, конкурсу и сл.).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</si>
  <si>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</si>
  <si>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</si>
  <si>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</si>
  <si>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</si>
  <si>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</si>
  <si>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</si>
  <si>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</si>
  <si>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</si>
  <si>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</si>
  <si>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</si>
  <si>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</si>
  <si>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</si>
  <si>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</si>
  <si>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</si>
  <si>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</si>
  <si>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</si>
  <si>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</si>
  <si>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</si>
  <si>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</si>
  <si>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</si>
  <si>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</si>
  <si>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</si>
  <si>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</si>
  <si>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</si>
  <si>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</si>
  <si>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t>2025. година</t>
  </si>
  <si>
    <t>БИЛАНС СТАЊА  на дан 31.12.2023. године</t>
  </si>
  <si>
    <t>Број на дан 31.12.2023.</t>
  </si>
  <si>
    <t>Број запослених 31.12.2023.</t>
  </si>
  <si>
    <t>Стање на дан 31.12.2023. године</t>
  </si>
  <si>
    <t>План по месецима  2023.</t>
  </si>
  <si>
    <t>** старозапослени у 2022. години су они запослени који су били у радном односу у децембру 2021. године</t>
  </si>
  <si>
    <t>Стање кредитне задужености у оригиналној валути
на дан 31.12.2023. године</t>
  </si>
  <si>
    <t>План 2023. година</t>
  </si>
  <si>
    <t>2021. година реализација</t>
  </si>
  <si>
    <t>Стање на дан 31.12.2022.</t>
  </si>
  <si>
    <t>План на дан 31.12.2023.</t>
  </si>
  <si>
    <t>Напомена: У последњој колони код % одступања реализације у односу на реализацију претходне године, пореде се план за 2023. годину и реализација из 2022. године.</t>
  </si>
  <si>
    <t>Реализација  по месецима  2023.</t>
  </si>
  <si>
    <t>Реализација по месецима  2023.</t>
  </si>
  <si>
    <t>Прилог 10.</t>
  </si>
  <si>
    <t>Заједничке службе</t>
  </si>
  <si>
    <t>Служба контроле наплате парк.</t>
  </si>
  <si>
    <t>Служба финсијск.,комерц., прав. и опш.посл.</t>
  </si>
  <si>
    <t>Служба одношења возила</t>
  </si>
  <si>
    <t>ПДА - уређаји</t>
  </si>
  <si>
    <t>ПДА - штампач</t>
  </si>
  <si>
    <t>ПДА - опрема</t>
  </si>
  <si>
    <t>Фотоапарати</t>
  </si>
  <si>
    <t>Рачунари и рачунарска опрема</t>
  </si>
  <si>
    <t>Мрежна опрема</t>
  </si>
  <si>
    <t>Софтваре - лиценце</t>
  </si>
  <si>
    <t>Канцеларијски материјал</t>
  </si>
  <si>
    <t>Средства за одржавање хигијене</t>
  </si>
  <si>
    <t>ХТЗ - обућа</t>
  </si>
  <si>
    <t>ХТЗ - одећа</t>
  </si>
  <si>
    <t>Електрична енергија</t>
  </si>
  <si>
    <t>Гориво и мазиво</t>
  </si>
  <si>
    <t>Сервер</t>
  </si>
  <si>
    <t>Мобилни телефони</t>
  </si>
  <si>
    <t>Штампач</t>
  </si>
  <si>
    <t>Вертикална сигнализација</t>
  </si>
  <si>
    <t>Трошкови интернета</t>
  </si>
  <si>
    <t>Трошкови поштанских услуга</t>
  </si>
  <si>
    <t>Услуга ГПРС собраћаја</t>
  </si>
  <si>
    <t>Услуга одржавања основних средстава</t>
  </si>
  <si>
    <t>Услуга закупа</t>
  </si>
  <si>
    <t>Усулга за продају паркинг картица</t>
  </si>
  <si>
    <t>Штампарске услуге</t>
  </si>
  <si>
    <t>Израда пројекта за изградњу Јавне гараже</t>
  </si>
  <si>
    <t>Услуге ревизије</t>
  </si>
  <si>
    <t>Услуге стручног усавршавања</t>
  </si>
  <si>
    <t>Услуге осигурања</t>
  </si>
  <si>
    <t>Обележавање паркинг места</t>
  </si>
  <si>
    <t>Одржавање и уређење паркинг места</t>
  </si>
  <si>
    <t>Трошкови уређења ДЕПО-а</t>
  </si>
  <si>
    <t>Кречење просторија</t>
  </si>
  <si>
    <t>Трошкови грејања и воде</t>
  </si>
  <si>
    <t>Услуга мобилне  и фиксне телефоније</t>
  </si>
  <si>
    <t>Трошкови рекламе и пропаганде</t>
  </si>
  <si>
    <t>Услуге на одржавању софтвера</t>
  </si>
  <si>
    <t xml:space="preserve">Репрезентација </t>
  </si>
  <si>
    <t>Годишњи финансијски извештај</t>
  </si>
  <si>
    <t xml:space="preserve">Промена провајдера, и увођење иновација у систем наплате </t>
  </si>
  <si>
    <t>Сарадња новог провајдера на унапређењу система</t>
  </si>
  <si>
    <t xml:space="preserve">Додатно ангажовање и учестали контакти са новим провајдером </t>
  </si>
  <si>
    <t>Реализација (процена) на дан 31.12.2023.</t>
  </si>
  <si>
    <t>2022. година реализација</t>
  </si>
  <si>
    <t>2023. година реализација (процена)</t>
  </si>
  <si>
    <t>План 2024. година</t>
  </si>
  <si>
    <t>БИЛАНС СТАЊА  на дан 31.12.2024. године</t>
  </si>
  <si>
    <t>План                  31.03.2024.</t>
  </si>
  <si>
    <t>План             30.06.2024.</t>
  </si>
  <si>
    <t>План              30.09.2024.</t>
  </si>
  <si>
    <t>План            31.12.2024.</t>
  </si>
  <si>
    <t>План                
01.01-31.03.2024.</t>
  </si>
  <si>
    <t>План
01.01-30.06.2024.</t>
  </si>
  <si>
    <t>План
01.01-30.09.2024.</t>
  </si>
  <si>
    <t>План                  
01.01-31.12.2024.</t>
  </si>
  <si>
    <t>у периоду од 01.01. до 31.12.2024. године</t>
  </si>
  <si>
    <t>План 
01.01-31.03.2024.</t>
  </si>
  <si>
    <t>План 
01.01-30.09.2024.</t>
  </si>
  <si>
    <t>План 
01.01-31.12.2024.</t>
  </si>
  <si>
    <t xml:space="preserve"> 01.01-31.12.2024. године</t>
  </si>
  <si>
    <t>План за период 01.01-31.12.2024. године</t>
  </si>
  <si>
    <t xml:space="preserve">План 
01.01-31.12.2023. </t>
  </si>
  <si>
    <t>Број запослених по секторима / организационим јединицама на дан 31.12.2023. године</t>
  </si>
  <si>
    <t>Број на дан 31.12.2024.</t>
  </si>
  <si>
    <t>Број запослених 31.12.2024.</t>
  </si>
  <si>
    <t>Одлив кадрова у периоду 
01.01-31.03.2024.</t>
  </si>
  <si>
    <t>Пријем кадрова у периоду 
01.01-31.03.2024.</t>
  </si>
  <si>
    <t>Стање на дан 31.03.2024. године</t>
  </si>
  <si>
    <t>Одлив кадрова у периоду 
01.04-30.06.2024.</t>
  </si>
  <si>
    <t>Пријем кадрова у периоду 
01.04-30.06.2024.</t>
  </si>
  <si>
    <t>Стање на дан 30.06.2024. године</t>
  </si>
  <si>
    <t>Одлив кадрова у периоду 
01.07-30.09.2024.</t>
  </si>
  <si>
    <t>Пријем кадрова у периоду 
01.07-30.09.2024.</t>
  </si>
  <si>
    <t>Стање на дан 30.09.2024. године</t>
  </si>
  <si>
    <t>Одлив кадрова у периоду 
01.10-31.12.2024.</t>
  </si>
  <si>
    <t>Пријем кадрова у периоду 
01.10-31.12.2024.</t>
  </si>
  <si>
    <t>Стање на дан 31.12.2024. године</t>
  </si>
  <si>
    <t>Исплаћена маса за зараде, број запослених и просечна зарада по месецима за 2023. годину*- Бруто 1</t>
  </si>
  <si>
    <t>Исплата по месецима  2023.</t>
  </si>
  <si>
    <t xml:space="preserve">Планирана маса за зараде, број запослених и просечна зарада по месецима за 2024. годину - Бруто 1 </t>
  </si>
  <si>
    <t>*старозапослени у 2024. години су они запослени који су били у радном односу у предузећу у децембру 2023. године</t>
  </si>
  <si>
    <t>Исплаћена у 2023. години</t>
  </si>
  <si>
    <t>Планирана у 2024.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</si>
  <si>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01.01.2024. до ___________ 2024. године - Бруто 1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</si>
  <si>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01.01.2024. до _________ 2024. године - Бруто 2</t>
  </si>
  <si>
    <t>Надзорни одбор / Скупштина                               реализација 2023. година</t>
  </si>
  <si>
    <t>Надзорни одбор / Скупштина                                                          план 2024. година</t>
  </si>
  <si>
    <t>Надзорни одбор / Скупштина                                            реализација 2023. година</t>
  </si>
  <si>
    <t>Комисија за ревизију                                                реализација 2023. година</t>
  </si>
  <si>
    <t>Комисија за ревизију                                                           план 2024. година</t>
  </si>
  <si>
    <t>Комисија за ревизију                                                 реализација 2023. година</t>
  </si>
  <si>
    <t>Комисија за ревизију                                                         план 2024. година</t>
  </si>
  <si>
    <t>Стање кредитне задужености у динарима
на дан 31.12.2023.
године</t>
  </si>
  <si>
    <t xml:space="preserve"> План плаћања по кредиту за 2024. годину  у динарима</t>
  </si>
  <si>
    <t>Стање кредитне задужености у оригиналној валути
на дан 31.12.2024. године</t>
  </si>
  <si>
    <t>Стање кредитне задужености у динарима
на дан 31.12.2024. године</t>
  </si>
  <si>
    <t>Реализација (процена)                             у 2023. години</t>
  </si>
  <si>
    <t>План
01.01-31.03.2024.</t>
  </si>
  <si>
    <t>Услуге за заштиту на раду</t>
  </si>
  <si>
    <t>Услуге чишћења просторија</t>
  </si>
  <si>
    <t>Реализовано закључно са 31.12.2023. године</t>
  </si>
  <si>
    <t xml:space="preserve">План                                2025. година                 </t>
  </si>
  <si>
    <t xml:space="preserve">План                               2026. година                 </t>
  </si>
  <si>
    <t>Унапређење система за одношење непрописно паркираних аутомобила</t>
  </si>
  <si>
    <t>Физички обим</t>
  </si>
  <si>
    <t>2026. година</t>
  </si>
  <si>
    <t>Увођење иновација у систем рада специјалног возила</t>
  </si>
  <si>
    <t>Унапређење система за наплату месечних паркинг карата</t>
  </si>
  <si>
    <t>Увођењње иновација у ситем рада специјалног возила</t>
  </si>
  <si>
    <t xml:space="preserve">Инсталација новог софтвера </t>
  </si>
  <si>
    <t>Пријем због повећаног обима посла</t>
  </si>
  <si>
    <t>Одлазак радника у старосну пензију</t>
  </si>
  <si>
    <t>Фотокопир апарат</t>
  </si>
  <si>
    <t>Машина за обележавање паркинг простора</t>
  </si>
  <si>
    <t>Аутомобил</t>
  </si>
  <si>
    <t>Машина за скидање боје са асфалта</t>
  </si>
  <si>
    <t>Израда пројекта за јавну гаражу</t>
  </si>
  <si>
    <t>Планирана маса за зараде увећана за доприносе на зараде, број запослених и просечна зарада по месецима за 2024. годину - Бруто 2</t>
  </si>
  <si>
    <t>Именовање радника на другу функцију</t>
  </si>
  <si>
    <t>за период од 01.01.2023. до 31.12.2023. године</t>
  </si>
  <si>
    <t>План
01.01-31.12.2023.</t>
  </si>
  <si>
    <t>Реализација (процена)
01.01-31.12.2023.</t>
  </si>
  <si>
    <t>у периоду од 01.01. до 31.12.2023. године</t>
  </si>
  <si>
    <t>за период од 01.01.2024. до 31.12.2024. године</t>
  </si>
  <si>
    <t xml:space="preserve">Реализација (процена) 
01.01-31.12.2023. </t>
  </si>
  <si>
    <t>Надзорни одбор / Скупштина                                                            план 2024.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</si>
</sst>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+0%;\-0%;0%;"/>
    <numFmt numFmtId="166" formatCode="_-* #,##0.00_-;\-* #,##0.00_-;_-* &quot;-&quot;??_-;_-@_-"/>
  </numFmts>
  <fonts count="5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12"/>
      <name val="Times New Roman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5" fillId="0" borderId="0"/>
    <xf numFmtId="0" fontId="32" fillId="0" borderId="0"/>
    <xf numFmtId="9" fontId="2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</cellStyleXfs>
  <cellXfs count="1050">
    <xf numFmtId="0" fontId="0" fillId="0" borderId="0" xfId="0"/>
    <xf numFmtId="0" fontId="7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Protection="1"/>
    <xf numFmtId="0" fontId="8" fillId="0" borderId="0" xfId="0" applyFont="1" applyFill="1" applyProtection="1"/>
    <xf numFmtId="0" fontId="10" fillId="0" borderId="0" xfId="0" applyFont="1"/>
    <xf numFmtId="0" fontId="10" fillId="0" borderId="0" xfId="0" applyFont="1" applyBorder="1"/>
    <xf numFmtId="0" fontId="3" fillId="0" borderId="1" xfId="0" applyFont="1" applyBorder="1" applyAlignment="1">
      <alignment vertical="center"/>
    </xf>
    <xf numFmtId="0" fontId="10" fillId="0" borderId="2" xfId="0" applyFont="1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0" fontId="8" fillId="0" borderId="0" xfId="0" applyFont="1" applyBorder="1" applyProtection="1"/>
    <xf numFmtId="0" fontId="8" fillId="0" borderId="2" xfId="0" applyFont="1" applyBorder="1" applyProtection="1"/>
    <xf numFmtId="0" fontId="33" fillId="0" borderId="0" xfId="0" applyFont="1"/>
    <xf numFmtId="0" fontId="12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3" fontId="11" fillId="5" borderId="5" xfId="0" applyNumberFormat="1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3" fontId="11" fillId="5" borderId="11" xfId="0" applyNumberFormat="1" applyFont="1" applyFill="1" applyBorder="1" applyAlignment="1">
      <alignment horizontal="center" vertical="center" wrapText="1"/>
    </xf>
    <xf numFmtId="3" fontId="11" fillId="5" borderId="3" xfId="0" applyNumberFormat="1" applyFont="1" applyFill="1" applyBorder="1" applyAlignment="1">
      <alignment horizontal="center" vertical="center" wrapText="1"/>
    </xf>
    <xf numFmtId="3" fontId="11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2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2" fillId="4" borderId="1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9" fillId="0" borderId="0" xfId="0" applyFont="1"/>
    <xf numFmtId="0" fontId="12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13" fillId="4" borderId="19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3" fontId="19" fillId="0" borderId="4" xfId="0" applyNumberFormat="1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 wrapText="1"/>
    </xf>
    <xf numFmtId="0" fontId="13" fillId="4" borderId="20" xfId="0" applyFont="1" applyFill="1" applyBorder="1" applyAlignment="1">
      <alignment vertical="center" wrapText="1"/>
    </xf>
    <xf numFmtId="0" fontId="12" fillId="4" borderId="15" xfId="0" applyFont="1" applyFill="1" applyBorder="1" applyAlignment="1">
      <alignment vertical="center" wrapText="1"/>
    </xf>
    <xf numFmtId="0" fontId="13" fillId="4" borderId="15" xfId="0" applyFont="1" applyFill="1" applyBorder="1" applyAlignment="1">
      <alignment vertical="center" wrapText="1"/>
    </xf>
    <xf numFmtId="0" fontId="19" fillId="0" borderId="2" xfId="0" applyFont="1" applyBorder="1" applyAlignment="1"/>
    <xf numFmtId="0" fontId="12" fillId="4" borderId="5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34" fillId="0" borderId="0" xfId="0" applyNumberFormat="1" applyFont="1" applyFill="1" applyAlignment="1" applyProtection="1"/>
    <xf numFmtId="0" fontId="34" fillId="0" borderId="2" xfId="0" applyNumberFormat="1" applyFont="1" applyFill="1" applyBorder="1" applyAlignment="1" applyProtection="1"/>
    <xf numFmtId="0" fontId="35" fillId="0" borderId="0" xfId="0" applyNumberFormat="1" applyFont="1" applyFill="1" applyAlignment="1" applyProtection="1"/>
    <xf numFmtId="0" fontId="36" fillId="6" borderId="99" xfId="0" applyNumberFormat="1" applyFont="1" applyFill="1" applyBorder="1" applyAlignment="1" applyProtection="1">
      <alignment horizontal="center" vertical="center" wrapText="1"/>
    </xf>
    <xf numFmtId="0" fontId="36" fillId="6" borderId="100" xfId="0" applyNumberFormat="1" applyFont="1" applyFill="1" applyBorder="1" applyAlignment="1" applyProtection="1">
      <alignment horizontal="center" vertical="center" wrapText="1"/>
    </xf>
    <xf numFmtId="0" fontId="36" fillId="6" borderId="101" xfId="0" applyNumberFormat="1" applyFont="1" applyFill="1" applyBorder="1" applyAlignment="1" applyProtection="1">
      <alignment horizontal="center" vertical="center" wrapText="1"/>
    </xf>
    <xf numFmtId="0" fontId="37" fillId="0" borderId="102" xfId="0" applyNumberFormat="1" applyFont="1" applyFill="1" applyBorder="1" applyAlignment="1" applyProtection="1">
      <alignment horizontal="center" vertical="center"/>
    </xf>
    <xf numFmtId="0" fontId="37" fillId="0" borderId="22" xfId="0" applyNumberFormat="1" applyFont="1" applyFill="1" applyBorder="1" applyAlignment="1" applyProtection="1">
      <alignment horizontal="center" vertical="center"/>
    </xf>
    <xf numFmtId="0" fontId="37" fillId="0" borderId="20" xfId="0" applyNumberFormat="1" applyFont="1" applyFill="1" applyBorder="1" applyAlignment="1" applyProtection="1">
      <alignment horizontal="center" vertical="center"/>
    </xf>
    <xf numFmtId="0" fontId="37" fillId="0" borderId="7" xfId="0" applyNumberFormat="1" applyFont="1" applyFill="1" applyBorder="1" applyAlignment="1" applyProtection="1">
      <alignment horizontal="center" vertical="center"/>
    </xf>
    <xf numFmtId="0" fontId="37" fillId="0" borderId="104" xfId="0" applyNumberFormat="1" applyFont="1" applyFill="1" applyBorder="1" applyAlignment="1" applyProtection="1">
      <alignment horizontal="center" vertical="center"/>
    </xf>
    <xf numFmtId="0" fontId="37" fillId="0" borderId="23" xfId="0" applyNumberFormat="1" applyFont="1" applyFill="1" applyBorder="1" applyAlignment="1" applyProtection="1">
      <alignment horizontal="center" vertical="center"/>
    </xf>
    <xf numFmtId="0" fontId="37" fillId="0" borderId="24" xfId="0" applyNumberFormat="1" applyFont="1" applyFill="1" applyBorder="1" applyAlignment="1" applyProtection="1">
      <alignment horizontal="center" vertical="center"/>
    </xf>
    <xf numFmtId="0" fontId="37" fillId="0" borderId="10" xfId="0" applyNumberFormat="1" applyFont="1" applyFill="1" applyBorder="1" applyAlignment="1" applyProtection="1">
      <alignment horizontal="center" vertical="center"/>
    </xf>
    <xf numFmtId="0" fontId="37" fillId="0" borderId="15" xfId="0" applyNumberFormat="1" applyFont="1" applyFill="1" applyBorder="1" applyAlignment="1" applyProtection="1">
      <alignment horizontal="center" vertical="center"/>
    </xf>
    <xf numFmtId="0" fontId="37" fillId="0" borderId="4" xfId="0" applyNumberFormat="1" applyFont="1" applyFill="1" applyBorder="1" applyAlignment="1" applyProtection="1">
      <alignment horizontal="center" vertical="center"/>
    </xf>
    <xf numFmtId="0" fontId="37" fillId="0" borderId="14" xfId="0" applyNumberFormat="1" applyFont="1" applyFill="1" applyBorder="1" applyAlignment="1" applyProtection="1">
      <alignment horizontal="center" vertical="center"/>
    </xf>
    <xf numFmtId="0" fontId="37" fillId="0" borderId="25" xfId="0" applyNumberFormat="1" applyFont="1" applyFill="1" applyBorder="1" applyAlignment="1" applyProtection="1">
      <alignment horizontal="center" vertical="center"/>
    </xf>
    <xf numFmtId="0" fontId="37" fillId="0" borderId="26" xfId="0" applyNumberFormat="1" applyFont="1" applyFill="1" applyBorder="1" applyAlignment="1" applyProtection="1">
      <alignment horizontal="center" vertical="center"/>
    </xf>
    <xf numFmtId="0" fontId="37" fillId="0" borderId="13" xfId="0" applyNumberFormat="1" applyFont="1" applyFill="1" applyBorder="1" applyAlignment="1" applyProtection="1">
      <alignment horizontal="center" vertical="center"/>
    </xf>
    <xf numFmtId="0" fontId="37" fillId="0" borderId="27" xfId="0" applyNumberFormat="1" applyFont="1" applyFill="1" applyBorder="1" applyAlignment="1" applyProtection="1">
      <alignment horizontal="left" vertical="center" wrapText="1"/>
    </xf>
    <xf numFmtId="0" fontId="37" fillId="0" borderId="28" xfId="0" applyNumberFormat="1" applyFont="1" applyFill="1" applyBorder="1" applyAlignment="1" applyProtection="1">
      <alignment horizontal="left" vertical="center" wrapText="1"/>
    </xf>
    <xf numFmtId="0" fontId="37" fillId="0" borderId="102" xfId="0" applyNumberFormat="1" applyFont="1" applyFill="1" applyBorder="1" applyAlignment="1" applyProtection="1">
      <alignment horizontal="left" vertical="center" wrapText="1"/>
    </xf>
    <xf numFmtId="0" fontId="37" fillId="0" borderId="23" xfId="0" applyNumberFormat="1" applyFont="1" applyFill="1" applyBorder="1" applyAlignment="1" applyProtection="1">
      <alignment horizontal="left" vertical="center" wrapText="1"/>
    </xf>
    <xf numFmtId="0" fontId="37" fillId="0" borderId="25" xfId="0" applyNumberFormat="1" applyFont="1" applyFill="1" applyBorder="1" applyAlignment="1" applyProtection="1">
      <alignment horizontal="left" vertical="center" wrapText="1"/>
    </xf>
    <xf numFmtId="0" fontId="37" fillId="0" borderId="29" xfId="0" applyNumberFormat="1" applyFont="1" applyFill="1" applyBorder="1" applyAlignment="1" applyProtection="1">
      <alignment horizontal="left" vertical="center" wrapText="1"/>
    </xf>
    <xf numFmtId="0" fontId="37" fillId="0" borderId="30" xfId="0" applyNumberFormat="1" applyFont="1" applyFill="1" applyBorder="1" applyAlignment="1" applyProtection="1">
      <alignment horizontal="center" vertical="center"/>
    </xf>
    <xf numFmtId="0" fontId="37" fillId="0" borderId="31" xfId="0" applyNumberFormat="1" applyFont="1" applyFill="1" applyBorder="1" applyAlignment="1" applyProtection="1">
      <alignment horizontal="center" vertical="center"/>
    </xf>
    <xf numFmtId="0" fontId="37" fillId="0" borderId="9" xfId="0" applyNumberFormat="1" applyFont="1" applyFill="1" applyBorder="1" applyAlignment="1" applyProtection="1">
      <alignment horizontal="center" vertical="center"/>
    </xf>
    <xf numFmtId="0" fontId="37" fillId="0" borderId="16" xfId="0" applyNumberFormat="1" applyFont="1" applyFill="1" applyBorder="1" applyAlignment="1" applyProtection="1">
      <alignment horizontal="center" vertical="center"/>
    </xf>
    <xf numFmtId="0" fontId="37" fillId="0" borderId="3" xfId="0" applyNumberFormat="1" applyFont="1" applyFill="1" applyBorder="1" applyAlignment="1" applyProtection="1">
      <alignment horizontal="center" vertical="center"/>
    </xf>
    <xf numFmtId="0" fontId="37" fillId="0" borderId="12" xfId="0" applyNumberFormat="1" applyFont="1" applyFill="1" applyBorder="1" applyAlignment="1" applyProtection="1">
      <alignment horizontal="center" vertical="center"/>
    </xf>
    <xf numFmtId="0" fontId="37" fillId="0" borderId="30" xfId="0" applyNumberFormat="1" applyFont="1" applyFill="1" applyBorder="1" applyAlignment="1" applyProtection="1">
      <alignment horizontal="left" vertical="center" wrapText="1"/>
    </xf>
    <xf numFmtId="0" fontId="38" fillId="0" borderId="0" xfId="0" applyNumberFormat="1" applyFont="1" applyFill="1" applyAlignment="1" applyProtection="1">
      <alignment horizontal="right"/>
    </xf>
    <xf numFmtId="0" fontId="39" fillId="0" borderId="0" xfId="0" applyNumberFormat="1" applyFont="1" applyFill="1" applyAlignment="1" applyProtection="1">
      <protection hidden="1"/>
    </xf>
    <xf numFmtId="0" fontId="34" fillId="0" borderId="0" xfId="0" applyNumberFormat="1" applyFont="1" applyFill="1" applyAlignment="1" applyProtection="1">
      <protection hidden="1"/>
    </xf>
    <xf numFmtId="0" fontId="34" fillId="0" borderId="0" xfId="0" applyNumberFormat="1" applyFont="1" applyFill="1" applyAlignment="1" applyProtection="1">
      <protection locked="0"/>
    </xf>
    <xf numFmtId="0" fontId="34" fillId="0" borderId="0" xfId="0" applyNumberFormat="1" applyFont="1" applyFill="1" applyBorder="1" applyAlignment="1" applyProtection="1">
      <protection locked="0"/>
    </xf>
    <xf numFmtId="0" fontId="34" fillId="0" borderId="2" xfId="0" applyNumberFormat="1" applyFont="1" applyFill="1" applyBorder="1" applyAlignment="1" applyProtection="1">
      <protection locked="0"/>
    </xf>
    <xf numFmtId="0" fontId="20" fillId="0" borderId="0" xfId="0" applyNumberFormat="1" applyFont="1" applyFill="1" applyAlignment="1" applyProtection="1">
      <protection locked="0"/>
    </xf>
    <xf numFmtId="0" fontId="40" fillId="0" borderId="0" xfId="0" applyNumberFormat="1" applyFont="1" applyFill="1" applyAlignment="1" applyProtection="1">
      <protection hidden="1"/>
    </xf>
    <xf numFmtId="0" fontId="41" fillId="0" borderId="0" xfId="0" applyNumberFormat="1" applyFont="1" applyFill="1" applyAlignment="1" applyProtection="1">
      <protection hidden="1"/>
    </xf>
    <xf numFmtId="0" fontId="41" fillId="0" borderId="0" xfId="0" applyNumberFormat="1" applyFont="1" applyFill="1" applyAlignment="1" applyProtection="1">
      <protection locked="0"/>
    </xf>
    <xf numFmtId="0" fontId="42" fillId="0" borderId="0" xfId="0" applyNumberFormat="1" applyFont="1" applyFill="1" applyAlignment="1" applyProtection="1">
      <protection locked="0"/>
    </xf>
    <xf numFmtId="0" fontId="36" fillId="7" borderId="9" xfId="0" applyNumberFormat="1" applyFont="1" applyFill="1" applyBorder="1" applyAlignment="1" applyProtection="1">
      <alignment horizontal="center" vertical="center"/>
      <protection locked="0"/>
    </xf>
    <xf numFmtId="0" fontId="36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31" xfId="0" applyNumberFormat="1" applyFont="1" applyFill="1" applyBorder="1" applyAlignment="1" applyProtection="1">
      <alignment horizontal="center" vertical="center"/>
      <protection locked="0"/>
    </xf>
    <xf numFmtId="0" fontId="36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06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26" xfId="0" applyNumberFormat="1" applyFont="1" applyFill="1" applyBorder="1" applyAlignment="1" applyProtection="1">
      <alignment horizontal="center" vertical="center"/>
      <protection locked="0"/>
    </xf>
    <xf numFmtId="0" fontId="37" fillId="8" borderId="32" xfId="0" applyNumberFormat="1" applyFont="1" applyFill="1" applyBorder="1" applyAlignment="1" applyProtection="1">
      <alignment horizontal="center" vertical="center"/>
      <protection hidden="1"/>
    </xf>
    <xf numFmtId="0" fontId="37" fillId="0" borderId="20" xfId="0" applyNumberFormat="1" applyFont="1" applyFill="1" applyBorder="1" applyAlignment="1" applyProtection="1">
      <alignment horizontal="center" vertical="center"/>
      <protection locked="0"/>
    </xf>
    <xf numFmtId="0" fontId="37" fillId="8" borderId="13" xfId="0" applyNumberFormat="1" applyFont="1" applyFill="1" applyBorder="1" applyAlignment="1" applyProtection="1">
      <alignment horizontal="center" vertical="center"/>
      <protection hidden="1"/>
    </xf>
    <xf numFmtId="0" fontId="37" fillId="8" borderId="20" xfId="0" applyNumberFormat="1" applyFont="1" applyFill="1" applyBorder="1" applyAlignment="1" applyProtection="1">
      <alignment horizontal="center" vertical="center"/>
      <protection hidden="1"/>
    </xf>
    <xf numFmtId="0" fontId="37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7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0" xfId="0" applyNumberFormat="1" applyFont="1" applyFill="1" applyBorder="1" applyAlignment="1" applyProtection="1">
      <protection hidden="1"/>
    </xf>
    <xf numFmtId="0" fontId="41" fillId="0" borderId="0" xfId="0" applyNumberFormat="1" applyFont="1" applyFill="1" applyBorder="1" applyAlignment="1" applyProtection="1">
      <protection hidden="1"/>
    </xf>
    <xf numFmtId="0" fontId="34" fillId="0" borderId="0" xfId="0" applyNumberFormat="1" applyFont="1" applyFill="1" applyBorder="1" applyAlignment="1" applyProtection="1">
      <protection hidden="1"/>
    </xf>
    <xf numFmtId="0" fontId="37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7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43" fillId="0" borderId="0" xfId="0" applyNumberFormat="1" applyFont="1" applyFill="1" applyAlignment="1" applyProtection="1">
      <protection locked="0"/>
    </xf>
    <xf numFmtId="0" fontId="36" fillId="0" borderId="0" xfId="0" applyNumberFormat="1" applyFont="1" applyFill="1" applyAlignment="1" applyProtection="1">
      <protection locked="0"/>
    </xf>
    <xf numFmtId="3" fontId="37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37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13" fillId="4" borderId="17" xfId="0" applyFont="1" applyFill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3" fontId="11" fillId="5" borderId="8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horizontal="center" vertical="center"/>
    </xf>
    <xf numFmtId="3" fontId="12" fillId="0" borderId="14" xfId="0" applyNumberFormat="1" applyFont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3" fontId="23" fillId="0" borderId="4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vertical="center"/>
    </xf>
    <xf numFmtId="3" fontId="10" fillId="0" borderId="14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horizontal="center" vertical="center"/>
    </xf>
    <xf numFmtId="0" fontId="44" fillId="0" borderId="0" xfId="0" applyFont="1"/>
    <xf numFmtId="0" fontId="10" fillId="0" borderId="35" xfId="0" applyFont="1" applyBorder="1"/>
    <xf numFmtId="3" fontId="23" fillId="0" borderId="7" xfId="0" applyNumberFormat="1" applyFont="1" applyBorder="1" applyAlignment="1">
      <alignment horizontal="center" vertical="center"/>
    </xf>
    <xf numFmtId="0" fontId="10" fillId="8" borderId="19" xfId="0" applyFont="1" applyFill="1" applyBorder="1"/>
    <xf numFmtId="0" fontId="10" fillId="9" borderId="36" xfId="0" applyFont="1" applyFill="1" applyBorder="1"/>
    <xf numFmtId="0" fontId="10" fillId="9" borderId="37" xfId="0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38" xfId="0" applyFont="1" applyBorder="1"/>
    <xf numFmtId="3" fontId="10" fillId="0" borderId="20" xfId="0" applyNumberFormat="1" applyFont="1" applyBorder="1" applyAlignment="1">
      <alignment horizontal="center" vertical="center"/>
    </xf>
    <xf numFmtId="0" fontId="10" fillId="0" borderId="39" xfId="0" applyFont="1" applyBorder="1"/>
    <xf numFmtId="0" fontId="10" fillId="0" borderId="39" xfId="0" applyFont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0" fontId="10" fillId="0" borderId="1" xfId="0" applyFont="1" applyBorder="1"/>
    <xf numFmtId="0" fontId="10" fillId="0" borderId="40" xfId="0" applyFont="1" applyBorder="1"/>
    <xf numFmtId="0" fontId="10" fillId="0" borderId="41" xfId="0" applyFont="1" applyBorder="1"/>
    <xf numFmtId="0" fontId="10" fillId="9" borderId="0" xfId="0" applyFont="1" applyFill="1"/>
    <xf numFmtId="0" fontId="23" fillId="0" borderId="29" xfId="0" applyFont="1" applyBorder="1"/>
    <xf numFmtId="0" fontId="10" fillId="9" borderId="41" xfId="0" applyFont="1" applyFill="1" applyBorder="1" applyAlignment="1">
      <alignment horizontal="right"/>
    </xf>
    <xf numFmtId="0" fontId="10" fillId="9" borderId="0" xfId="0" applyFont="1" applyFill="1" applyBorder="1" applyAlignment="1">
      <alignment horizontal="center"/>
    </xf>
    <xf numFmtId="0" fontId="10" fillId="9" borderId="41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right"/>
    </xf>
    <xf numFmtId="0" fontId="10" fillId="9" borderId="41" xfId="0" applyFont="1" applyFill="1" applyBorder="1"/>
    <xf numFmtId="0" fontId="10" fillId="9" borderId="0" xfId="0" applyFont="1" applyFill="1" applyBorder="1"/>
    <xf numFmtId="0" fontId="10" fillId="9" borderId="40" xfId="0" applyFont="1" applyFill="1" applyBorder="1" applyAlignment="1">
      <alignment horizontal="right"/>
    </xf>
    <xf numFmtId="0" fontId="10" fillId="9" borderId="34" xfId="0" applyFont="1" applyFill="1" applyBorder="1" applyAlignment="1">
      <alignment horizontal="left"/>
    </xf>
    <xf numFmtId="0" fontId="10" fillId="9" borderId="2" xfId="0" applyFont="1" applyFill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5" xfId="0" applyFont="1" applyBorder="1"/>
    <xf numFmtId="0" fontId="10" fillId="0" borderId="29" xfId="0" applyFont="1" applyBorder="1"/>
    <xf numFmtId="0" fontId="10" fillId="8" borderId="25" xfId="0" applyFont="1" applyFill="1" applyBorder="1" applyAlignment="1">
      <alignment horizontal="left"/>
    </xf>
    <xf numFmtId="0" fontId="10" fillId="8" borderId="27" xfId="0" applyFont="1" applyFill="1" applyBorder="1" applyAlignment="1">
      <alignment horizontal="left"/>
    </xf>
    <xf numFmtId="0" fontId="10" fillId="8" borderId="40" xfId="0" applyFont="1" applyFill="1" applyBorder="1" applyAlignment="1">
      <alignment horizontal="left"/>
    </xf>
    <xf numFmtId="3" fontId="6" fillId="0" borderId="15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4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2" fillId="0" borderId="43" xfId="0" applyNumberFormat="1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6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19" fillId="0" borderId="0" xfId="0" applyFont="1" applyBorder="1"/>
    <xf numFmtId="3" fontId="12" fillId="0" borderId="14" xfId="0" applyNumberFormat="1" applyFont="1" applyBorder="1"/>
    <xf numFmtId="0" fontId="6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/>
    <xf numFmtId="0" fontId="22" fillId="0" borderId="0" xfId="0" applyFont="1"/>
    <xf numFmtId="2" fontId="22" fillId="0" borderId="0" xfId="0" applyNumberFormat="1" applyFont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left" vertical="center"/>
    </xf>
    <xf numFmtId="3" fontId="6" fillId="0" borderId="7" xfId="0" applyNumberFormat="1" applyFont="1" applyFill="1" applyBorder="1" applyAlignment="1">
      <alignment horizontal="center" vertical="center"/>
    </xf>
    <xf numFmtId="3" fontId="16" fillId="0" borderId="13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3" fontId="1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right"/>
    </xf>
    <xf numFmtId="0" fontId="16" fillId="0" borderId="0" xfId="0" applyFont="1" applyFill="1" applyBorder="1" applyAlignment="1">
      <alignment vertical="center" wrapText="1"/>
    </xf>
    <xf numFmtId="0" fontId="22" fillId="0" borderId="0" xfId="0" applyFont="1" applyBorder="1"/>
    <xf numFmtId="0" fontId="6" fillId="0" borderId="0" xfId="0" applyFont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44" xfId="0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6" fillId="5" borderId="3" xfId="0" applyFont="1" applyFill="1" applyBorder="1" applyAlignment="1">
      <alignment horizontal="center" wrapText="1"/>
    </xf>
    <xf numFmtId="0" fontId="17" fillId="0" borderId="0" xfId="0" applyFont="1" applyAlignment="1">
      <alignment horizontal="right"/>
    </xf>
    <xf numFmtId="0" fontId="6" fillId="0" borderId="0" xfId="0" applyFont="1" applyFill="1"/>
    <xf numFmtId="0" fontId="1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6" fillId="2" borderId="26" xfId="3" applyNumberFormat="1" applyFont="1" applyFill="1" applyBorder="1" applyAlignment="1">
      <alignment horizontal="center" vertical="center"/>
    </xf>
    <xf numFmtId="0" fontId="6" fillId="2" borderId="13" xfId="3" applyFont="1" applyFill="1" applyBorder="1" applyAlignment="1">
      <alignment horizontal="left" vertical="center" wrapText="1"/>
    </xf>
    <xf numFmtId="3" fontId="6" fillId="0" borderId="20" xfId="3" applyNumberFormat="1" applyFont="1" applyFill="1" applyBorder="1" applyAlignment="1">
      <alignment horizontal="center" vertical="center"/>
    </xf>
    <xf numFmtId="3" fontId="6" fillId="0" borderId="7" xfId="3" applyNumberFormat="1" applyFont="1" applyFill="1" applyBorder="1" applyAlignment="1">
      <alignment horizontal="center" vertical="center"/>
    </xf>
    <xf numFmtId="3" fontId="6" fillId="0" borderId="13" xfId="3" applyNumberFormat="1" applyFont="1" applyFill="1" applyBorder="1" applyAlignment="1">
      <alignment horizontal="center" vertical="center"/>
    </xf>
    <xf numFmtId="49" fontId="6" fillId="2" borderId="10" xfId="3" applyNumberFormat="1" applyFont="1" applyFill="1" applyBorder="1" applyAlignment="1">
      <alignment horizontal="center" vertical="center"/>
    </xf>
    <xf numFmtId="0" fontId="6" fillId="2" borderId="14" xfId="3" applyFont="1" applyFill="1" applyBorder="1" applyAlignment="1">
      <alignment horizontal="left" vertical="center" wrapText="1"/>
    </xf>
    <xf numFmtId="3" fontId="6" fillId="0" borderId="15" xfId="3" applyNumberFormat="1" applyFont="1" applyFill="1" applyBorder="1" applyAlignment="1">
      <alignment horizontal="center" vertical="center"/>
    </xf>
    <xf numFmtId="3" fontId="6" fillId="0" borderId="46" xfId="3" applyNumberFormat="1" applyFont="1" applyFill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3" fontId="6" fillId="0" borderId="14" xfId="3" applyNumberFormat="1" applyFont="1" applyFill="1" applyBorder="1" applyAlignment="1">
      <alignment horizontal="center" vertical="center"/>
    </xf>
    <xf numFmtId="49" fontId="6" fillId="2" borderId="14" xfId="3" applyNumberFormat="1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vertical="center"/>
    </xf>
    <xf numFmtId="0" fontId="6" fillId="2" borderId="14" xfId="3" applyFont="1" applyFill="1" applyBorder="1" applyAlignment="1">
      <alignment vertical="center" wrapText="1"/>
    </xf>
    <xf numFmtId="0" fontId="6" fillId="2" borderId="14" xfId="3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/>
    <xf numFmtId="0" fontId="17" fillId="0" borderId="0" xfId="0" applyFont="1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3" fontId="6" fillId="0" borderId="20" xfId="0" applyNumberFormat="1" applyFont="1" applyBorder="1" applyAlignment="1">
      <alignment horizontal="center" vertical="center"/>
    </xf>
    <xf numFmtId="3" fontId="6" fillId="0" borderId="50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52" xfId="0" applyNumberFormat="1" applyFont="1" applyBorder="1" applyAlignment="1">
      <alignment horizontal="center" vertical="center"/>
    </xf>
    <xf numFmtId="3" fontId="6" fillId="0" borderId="26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0" borderId="40" xfId="0" applyNumberFormat="1" applyFont="1" applyBorder="1" applyAlignment="1">
      <alignment horizontal="center" vertical="center"/>
    </xf>
    <xf numFmtId="0" fontId="24" fillId="0" borderId="0" xfId="0" applyFont="1" applyAlignment="1">
      <alignment vertical="top"/>
    </xf>
    <xf numFmtId="0" fontId="25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6" fillId="0" borderId="26" xfId="0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0" fontId="23" fillId="7" borderId="55" xfId="0" applyFont="1" applyFill="1" applyBorder="1" applyAlignment="1">
      <alignment horizontal="center" vertical="center" wrapText="1"/>
    </xf>
    <xf numFmtId="0" fontId="23" fillId="7" borderId="56" xfId="0" applyFont="1" applyFill="1" applyBorder="1" applyAlignment="1">
      <alignment horizontal="center" vertical="center" wrapText="1"/>
    </xf>
    <xf numFmtId="0" fontId="23" fillId="7" borderId="57" xfId="0" applyFont="1" applyFill="1" applyBorder="1" applyAlignment="1">
      <alignment horizontal="center" vertical="center" wrapText="1"/>
    </xf>
    <xf numFmtId="3" fontId="6" fillId="7" borderId="39" xfId="0" applyNumberFormat="1" applyFont="1" applyFill="1" applyBorder="1" applyAlignment="1">
      <alignment horizontal="center" vertical="center"/>
    </xf>
    <xf numFmtId="3" fontId="6" fillId="7" borderId="21" xfId="0" applyNumberFormat="1" applyFont="1" applyFill="1" applyBorder="1" applyAlignment="1">
      <alignment horizontal="center" vertical="center"/>
    </xf>
    <xf numFmtId="3" fontId="6" fillId="7" borderId="11" xfId="0" applyNumberFormat="1" applyFont="1" applyFill="1" applyBorder="1" applyAlignment="1">
      <alignment horizontal="center" vertical="center"/>
    </xf>
    <xf numFmtId="3" fontId="6" fillId="7" borderId="40" xfId="0" applyNumberFormat="1" applyFont="1" applyFill="1" applyBorder="1" applyAlignment="1">
      <alignment horizontal="center" vertical="center"/>
    </xf>
    <xf numFmtId="3" fontId="6" fillId="7" borderId="49" xfId="0" applyNumberFormat="1" applyFont="1" applyFill="1" applyBorder="1" applyAlignment="1">
      <alignment horizontal="center" vertical="center"/>
    </xf>
    <xf numFmtId="3" fontId="6" fillId="7" borderId="32" xfId="0" applyNumberFormat="1" applyFont="1" applyFill="1" applyBorder="1" applyAlignment="1">
      <alignment horizontal="center" vertical="center"/>
    </xf>
    <xf numFmtId="4" fontId="6" fillId="7" borderId="16" xfId="0" applyNumberFormat="1" applyFont="1" applyFill="1" applyBorder="1" applyAlignment="1">
      <alignment horizontal="center" vertical="center"/>
    </xf>
    <xf numFmtId="4" fontId="6" fillId="7" borderId="12" xfId="0" applyNumberFormat="1" applyFont="1" applyFill="1" applyBorder="1" applyAlignment="1">
      <alignment horizontal="center" vertical="center"/>
    </xf>
    <xf numFmtId="0" fontId="23" fillId="7" borderId="58" xfId="0" applyFont="1" applyFill="1" applyBorder="1" applyAlignment="1">
      <alignment horizontal="center" vertical="center" wrapText="1"/>
    </xf>
    <xf numFmtId="0" fontId="23" fillId="7" borderId="59" xfId="0" applyFont="1" applyFill="1" applyBorder="1" applyAlignment="1">
      <alignment horizontal="center" vertical="center" wrapText="1"/>
    </xf>
    <xf numFmtId="0" fontId="6" fillId="7" borderId="60" xfId="0" applyFont="1" applyFill="1" applyBorder="1" applyAlignment="1">
      <alignment horizontal="right" vertical="center" wrapText="1"/>
    </xf>
    <xf numFmtId="0" fontId="16" fillId="7" borderId="39" xfId="0" applyFont="1" applyFill="1" applyBorder="1" applyAlignment="1">
      <alignment horizontal="right" vertical="center" wrapText="1"/>
    </xf>
    <xf numFmtId="3" fontId="6" fillId="7" borderId="5" xfId="0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right"/>
    </xf>
    <xf numFmtId="0" fontId="15" fillId="0" borderId="0" xfId="0" applyFont="1" applyBorder="1" applyAlignment="1">
      <alignment horizontal="center"/>
    </xf>
    <xf numFmtId="0" fontId="16" fillId="10" borderId="47" xfId="3" applyFont="1" applyFill="1" applyBorder="1" applyAlignment="1">
      <alignment horizontal="center" vertical="center" wrapText="1"/>
    </xf>
    <xf numFmtId="49" fontId="6" fillId="0" borderId="26" xfId="3" applyNumberFormat="1" applyFont="1" applyBorder="1" applyAlignment="1">
      <alignment horizontal="center" vertical="center"/>
    </xf>
    <xf numFmtId="0" fontId="16" fillId="0" borderId="7" xfId="3" applyFont="1" applyBorder="1" applyAlignment="1">
      <alignment horizontal="left" vertical="center" wrapText="1"/>
    </xf>
    <xf numFmtId="3" fontId="6" fillId="0" borderId="61" xfId="3" applyNumberFormat="1" applyFont="1" applyBorder="1" applyAlignment="1">
      <alignment horizontal="center" vertical="center"/>
    </xf>
    <xf numFmtId="0" fontId="6" fillId="3" borderId="47" xfId="3" applyFont="1" applyFill="1" applyBorder="1" applyAlignment="1">
      <alignment vertical="center"/>
    </xf>
    <xf numFmtId="49" fontId="6" fillId="0" borderId="20" xfId="3" applyNumberFormat="1" applyFont="1" applyBorder="1" applyAlignment="1">
      <alignment horizontal="center" vertical="center"/>
    </xf>
    <xf numFmtId="3" fontId="6" fillId="0" borderId="13" xfId="3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" fillId="0" borderId="10" xfId="3" applyNumberFormat="1" applyFont="1" applyBorder="1" applyAlignment="1">
      <alignment horizontal="center" vertical="center"/>
    </xf>
    <xf numFmtId="0" fontId="25" fillId="0" borderId="4" xfId="3" applyFont="1" applyBorder="1" applyAlignment="1">
      <alignment horizontal="left" vertical="center"/>
    </xf>
    <xf numFmtId="3" fontId="6" fillId="0" borderId="17" xfId="3" applyNumberFormat="1" applyFont="1" applyBorder="1" applyAlignment="1">
      <alignment horizontal="center" vertical="center"/>
    </xf>
    <xf numFmtId="0" fontId="6" fillId="3" borderId="47" xfId="3" applyFont="1" applyFill="1" applyBorder="1"/>
    <xf numFmtId="49" fontId="6" fillId="0" borderId="15" xfId="3" applyNumberFormat="1" applyFont="1" applyBorder="1" applyAlignment="1">
      <alignment horizontal="center" vertical="center"/>
    </xf>
    <xf numFmtId="3" fontId="6" fillId="0" borderId="14" xfId="3" applyNumberFormat="1" applyFont="1" applyBorder="1" applyAlignment="1">
      <alignment horizontal="center" vertical="center"/>
    </xf>
    <xf numFmtId="0" fontId="23" fillId="0" borderId="0" xfId="0" applyFont="1" applyBorder="1"/>
    <xf numFmtId="0" fontId="6" fillId="0" borderId="4" xfId="3" applyFont="1" applyBorder="1" applyAlignment="1">
      <alignment horizontal="left" vertical="center"/>
    </xf>
    <xf numFmtId="49" fontId="6" fillId="0" borderId="10" xfId="3" applyNumberFormat="1" applyFont="1" applyBorder="1" applyAlignment="1">
      <alignment horizontal="center" vertical="center" wrapText="1"/>
    </xf>
    <xf numFmtId="0" fontId="16" fillId="0" borderId="4" xfId="3" applyFont="1" applyBorder="1" applyAlignment="1">
      <alignment horizontal="left" vertical="center" wrapText="1"/>
    </xf>
    <xf numFmtId="0" fontId="6" fillId="3" borderId="47" xfId="3" applyFont="1" applyFill="1" applyBorder="1" applyAlignment="1">
      <alignment vertical="center" wrapText="1"/>
    </xf>
    <xf numFmtId="49" fontId="6" fillId="0" borderId="15" xfId="3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6" fillId="0" borderId="9" xfId="3" applyNumberFormat="1" applyFont="1" applyBorder="1" applyAlignment="1">
      <alignment horizontal="center" vertical="center"/>
    </xf>
    <xf numFmtId="0" fontId="6" fillId="0" borderId="3" xfId="3" applyFont="1" applyBorder="1" applyAlignment="1">
      <alignment horizontal="left" vertical="center"/>
    </xf>
    <xf numFmtId="3" fontId="6" fillId="0" borderId="18" xfId="3" applyNumberFormat="1" applyFont="1" applyBorder="1" applyAlignment="1">
      <alignment horizontal="center" vertical="center"/>
    </xf>
    <xf numFmtId="49" fontId="6" fillId="0" borderId="16" xfId="3" applyNumberFormat="1" applyFont="1" applyBorder="1" applyAlignment="1">
      <alignment horizontal="center" vertical="center"/>
    </xf>
    <xf numFmtId="3" fontId="6" fillId="0" borderId="12" xfId="3" applyNumberFormat="1" applyFont="1" applyBorder="1" applyAlignment="1">
      <alignment horizontal="center" vertical="center"/>
    </xf>
    <xf numFmtId="0" fontId="6" fillId="10" borderId="62" xfId="0" applyFont="1" applyFill="1" applyBorder="1"/>
    <xf numFmtId="0" fontId="6" fillId="10" borderId="1" xfId="0" applyFont="1" applyFill="1" applyBorder="1"/>
    <xf numFmtId="0" fontId="6" fillId="10" borderId="63" xfId="0" applyFont="1" applyFill="1" applyBorder="1"/>
    <xf numFmtId="0" fontId="6" fillId="10" borderId="59" xfId="0" applyFont="1" applyFill="1" applyBorder="1"/>
    <xf numFmtId="3" fontId="6" fillId="0" borderId="17" xfId="3" applyNumberFormat="1" applyFont="1" applyBorder="1" applyAlignment="1">
      <alignment horizontal="center" vertical="center" wrapText="1"/>
    </xf>
    <xf numFmtId="3" fontId="6" fillId="0" borderId="14" xfId="3" applyNumberFormat="1" applyFont="1" applyBorder="1" applyAlignment="1">
      <alignment horizontal="center" vertical="center" wrapText="1"/>
    </xf>
    <xf numFmtId="0" fontId="16" fillId="10" borderId="42" xfId="3" applyFont="1" applyFill="1" applyBorder="1" applyAlignment="1">
      <alignment horizontal="center" vertical="center" wrapText="1"/>
    </xf>
    <xf numFmtId="0" fontId="24" fillId="0" borderId="0" xfId="0" applyFont="1"/>
    <xf numFmtId="0" fontId="16" fillId="7" borderId="52" xfId="3" applyFont="1" applyFill="1" applyBorder="1" applyAlignment="1">
      <alignment horizontal="center" vertical="center" wrapText="1"/>
    </xf>
    <xf numFmtId="0" fontId="16" fillId="7" borderId="57" xfId="3" applyFont="1" applyFill="1" applyBorder="1" applyAlignment="1">
      <alignment horizontal="center" vertical="center" wrapText="1"/>
    </xf>
    <xf numFmtId="3" fontId="16" fillId="7" borderId="56" xfId="3" applyNumberFormat="1" applyFont="1" applyFill="1" applyBorder="1" applyAlignment="1">
      <alignment horizontal="center" vertical="center"/>
    </xf>
    <xf numFmtId="0" fontId="16" fillId="7" borderId="64" xfId="3" applyFont="1" applyFill="1" applyBorder="1" applyAlignment="1">
      <alignment horizontal="center" vertical="center" wrapText="1"/>
    </xf>
    <xf numFmtId="0" fontId="16" fillId="7" borderId="55" xfId="3" applyFont="1" applyFill="1" applyBorder="1" applyAlignment="1">
      <alignment horizontal="center" vertical="center" wrapText="1"/>
    </xf>
    <xf numFmtId="0" fontId="16" fillId="7" borderId="11" xfId="3" applyFont="1" applyFill="1" applyBorder="1" applyAlignment="1">
      <alignment horizontal="center" vertical="center" wrapText="1"/>
    </xf>
    <xf numFmtId="0" fontId="16" fillId="7" borderId="5" xfId="3" applyFont="1" applyFill="1" applyBorder="1" applyAlignment="1">
      <alignment horizontal="center" vertical="center" wrapText="1"/>
    </xf>
    <xf numFmtId="3" fontId="16" fillId="7" borderId="21" xfId="3" applyNumberFormat="1" applyFont="1" applyFill="1" applyBorder="1" applyAlignment="1">
      <alignment horizontal="center" vertical="center"/>
    </xf>
    <xf numFmtId="3" fontId="16" fillId="7" borderId="8" xfId="3" applyNumberFormat="1" applyFont="1" applyFill="1" applyBorder="1" applyAlignment="1">
      <alignment horizontal="center" vertical="center"/>
    </xf>
    <xf numFmtId="0" fontId="16" fillId="7" borderId="39" xfId="3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4" fillId="7" borderId="39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0" xfId="0" applyFont="1" applyBorder="1"/>
    <xf numFmtId="0" fontId="10" fillId="0" borderId="13" xfId="0" applyFont="1" applyBorder="1"/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2" xfId="0" applyFont="1" applyBorder="1"/>
    <xf numFmtId="0" fontId="10" fillId="0" borderId="13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7" borderId="55" xfId="0" applyFont="1" applyFill="1" applyBorder="1" applyAlignment="1">
      <alignment horizontal="center" vertical="center" wrapText="1"/>
    </xf>
    <xf numFmtId="0" fontId="12" fillId="7" borderId="57" xfId="0" applyFont="1" applyFill="1" applyBorder="1" applyAlignment="1">
      <alignment horizontal="center" vertical="center" wrapText="1"/>
    </xf>
    <xf numFmtId="0" fontId="12" fillId="7" borderId="56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27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3" fontId="21" fillId="0" borderId="0" xfId="0" applyNumberFormat="1" applyFont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5" fillId="7" borderId="6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0" borderId="28" xfId="0" applyFont="1" applyBorder="1"/>
    <xf numFmtId="0" fontId="23" fillId="0" borderId="20" xfId="0" applyFont="1" applyBorder="1" applyAlignment="1">
      <alignment horizontal="left" vertical="center"/>
    </xf>
    <xf numFmtId="0" fontId="23" fillId="0" borderId="7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3" fontId="23" fillId="0" borderId="61" xfId="0" applyNumberFormat="1" applyFont="1" applyBorder="1" applyAlignment="1">
      <alignment horizontal="center" vertical="center"/>
    </xf>
    <xf numFmtId="0" fontId="23" fillId="0" borderId="27" xfId="0" applyFont="1" applyBorder="1"/>
    <xf numFmtId="0" fontId="23" fillId="0" borderId="15" xfId="0" applyFont="1" applyBorder="1" applyAlignment="1">
      <alignment horizontal="left" vertical="center"/>
    </xf>
    <xf numFmtId="0" fontId="23" fillId="0" borderId="4" xfId="0" applyFont="1" applyBorder="1" applyAlignment="1">
      <alignment horizontal="center" vertical="center"/>
    </xf>
    <xf numFmtId="3" fontId="23" fillId="0" borderId="17" xfId="0" applyNumberFormat="1" applyFont="1" applyBorder="1" applyAlignment="1">
      <alignment horizontal="center" vertical="center"/>
    </xf>
    <xf numFmtId="0" fontId="15" fillId="0" borderId="27" xfId="0" applyFont="1" applyBorder="1"/>
    <xf numFmtId="0" fontId="23" fillId="0" borderId="16" xfId="0" applyFont="1" applyBorder="1" applyAlignment="1">
      <alignment horizontal="left" vertical="center"/>
    </xf>
    <xf numFmtId="0" fontId="23" fillId="0" borderId="3" xfId="0" applyFont="1" applyBorder="1" applyAlignment="1">
      <alignment horizontal="center" vertical="center"/>
    </xf>
    <xf numFmtId="3" fontId="23" fillId="0" borderId="66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3" fontId="23" fillId="9" borderId="58" xfId="0" applyNumberFormat="1" applyFont="1" applyFill="1" applyBorder="1" applyAlignment="1">
      <alignment horizontal="center" vertical="center"/>
    </xf>
    <xf numFmtId="3" fontId="23" fillId="7" borderId="59" xfId="0" applyNumberFormat="1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3" fontId="23" fillId="7" borderId="58" xfId="0" applyNumberFormat="1" applyFont="1" applyFill="1" applyBorder="1" applyAlignment="1">
      <alignment horizontal="center" vertical="center"/>
    </xf>
    <xf numFmtId="3" fontId="23" fillId="7" borderId="40" xfId="0" applyNumberFormat="1" applyFont="1" applyFill="1" applyBorder="1" applyAlignment="1">
      <alignment horizontal="center" vertical="center"/>
    </xf>
    <xf numFmtId="0" fontId="23" fillId="9" borderId="58" xfId="0" applyFont="1" applyFill="1" applyBorder="1" applyAlignment="1"/>
    <xf numFmtId="0" fontId="23" fillId="7" borderId="59" xfId="0" applyFont="1" applyFill="1" applyBorder="1" applyAlignment="1"/>
    <xf numFmtId="0" fontId="23" fillId="0" borderId="2" xfId="0" applyFont="1" applyBorder="1"/>
    <xf numFmtId="0" fontId="23" fillId="9" borderId="47" xfId="0" applyFont="1" applyFill="1" applyBorder="1"/>
    <xf numFmtId="0" fontId="23" fillId="7" borderId="54" xfId="0" applyFont="1" applyFill="1" applyBorder="1"/>
    <xf numFmtId="0" fontId="23" fillId="9" borderId="42" xfId="0" applyFont="1" applyFill="1" applyBorder="1"/>
    <xf numFmtId="0" fontId="23" fillId="7" borderId="40" xfId="0" applyFont="1" applyFill="1" applyBorder="1"/>
    <xf numFmtId="0" fontId="23" fillId="9" borderId="58" xfId="0" applyFont="1" applyFill="1" applyBorder="1"/>
    <xf numFmtId="0" fontId="23" fillId="7" borderId="59" xfId="0" applyFont="1" applyFill="1" applyBorder="1"/>
    <xf numFmtId="0" fontId="16" fillId="0" borderId="0" xfId="3" applyFont="1"/>
    <xf numFmtId="0" fontId="6" fillId="0" borderId="0" xfId="3" applyFont="1"/>
    <xf numFmtId="0" fontId="10" fillId="0" borderId="0" xfId="3" applyFont="1"/>
    <xf numFmtId="0" fontId="6" fillId="0" borderId="0" xfId="3" applyFont="1" applyFill="1"/>
    <xf numFmtId="0" fontId="6" fillId="0" borderId="0" xfId="3" applyFont="1" applyBorder="1"/>
    <xf numFmtId="0" fontId="6" fillId="0" borderId="0" xfId="3" applyFont="1" applyAlignment="1">
      <alignment horizontal="right"/>
    </xf>
    <xf numFmtId="0" fontId="16" fillId="9" borderId="67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left" vertical="center" wrapText="1"/>
    </xf>
    <xf numFmtId="3" fontId="6" fillId="0" borderId="4" xfId="1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left" vertical="center"/>
    </xf>
    <xf numFmtId="49" fontId="6" fillId="0" borderId="44" xfId="3" applyNumberFormat="1" applyFont="1" applyBorder="1" applyAlignment="1">
      <alignment horizontal="center" vertical="center"/>
    </xf>
    <xf numFmtId="0" fontId="6" fillId="0" borderId="6" xfId="3" applyFont="1" applyFill="1" applyBorder="1" applyAlignment="1">
      <alignment horizontal="left" vertical="center" wrapText="1"/>
    </xf>
    <xf numFmtId="3" fontId="6" fillId="0" borderId="6" xfId="1" applyNumberFormat="1" applyFont="1" applyFill="1" applyBorder="1" applyAlignment="1">
      <alignment horizontal="center" vertical="center"/>
    </xf>
    <xf numFmtId="49" fontId="16" fillId="9" borderId="67" xfId="3" applyNumberFormat="1" applyFont="1" applyFill="1" applyBorder="1" applyAlignment="1">
      <alignment vertical="center"/>
    </xf>
    <xf numFmtId="0" fontId="6" fillId="0" borderId="3" xfId="3" applyFont="1" applyFill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horizontal="center" vertical="center"/>
    </xf>
    <xf numFmtId="49" fontId="6" fillId="9" borderId="67" xfId="3" applyNumberFormat="1" applyFont="1" applyFill="1" applyBorder="1" applyAlignment="1">
      <alignment horizontal="center" vertical="center"/>
    </xf>
    <xf numFmtId="0" fontId="16" fillId="9" borderId="22" xfId="3" applyFont="1" applyFill="1" applyBorder="1" applyAlignment="1"/>
    <xf numFmtId="0" fontId="6" fillId="9" borderId="0" xfId="0" applyFont="1" applyFill="1" applyBorder="1"/>
    <xf numFmtId="0" fontId="6" fillId="9" borderId="2" xfId="0" applyFont="1" applyFill="1" applyBorder="1"/>
    <xf numFmtId="0" fontId="6" fillId="0" borderId="66" xfId="3" applyFont="1" applyFill="1" applyBorder="1" applyAlignment="1">
      <alignment horizontal="left" vertical="center" wrapText="1"/>
    </xf>
    <xf numFmtId="49" fontId="6" fillId="0" borderId="68" xfId="3" applyNumberFormat="1" applyFont="1" applyBorder="1" applyAlignment="1">
      <alignment horizontal="center" vertical="center"/>
    </xf>
    <xf numFmtId="3" fontId="6" fillId="0" borderId="17" xfId="1" applyNumberFormat="1" applyFont="1" applyFill="1" applyBorder="1" applyAlignment="1">
      <alignment horizontal="center" vertical="center"/>
    </xf>
    <xf numFmtId="3" fontId="6" fillId="0" borderId="18" xfId="1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164" fontId="6" fillId="0" borderId="0" xfId="1" applyFont="1" applyFill="1" applyBorder="1" applyAlignment="1">
      <alignment horizontal="left"/>
    </xf>
    <xf numFmtId="0" fontId="16" fillId="0" borderId="0" xfId="3" applyFont="1" applyFill="1" applyBorder="1" applyAlignment="1">
      <alignment horizontal="left"/>
    </xf>
    <xf numFmtId="49" fontId="6" fillId="0" borderId="0" xfId="3" applyNumberFormat="1" applyFont="1" applyBorder="1" applyAlignment="1">
      <alignment horizontal="center" vertical="center"/>
    </xf>
    <xf numFmtId="0" fontId="6" fillId="0" borderId="0" xfId="3" applyFont="1" applyFill="1" applyBorder="1" applyAlignment="1">
      <alignment horizontal="left" wrapText="1"/>
    </xf>
    <xf numFmtId="49" fontId="6" fillId="7" borderId="62" xfId="3" applyNumberFormat="1" applyFont="1" applyFill="1" applyBorder="1" applyAlignment="1">
      <alignment horizontal="center" vertical="center"/>
    </xf>
    <xf numFmtId="0" fontId="16" fillId="7" borderId="63" xfId="3" applyFont="1" applyFill="1" applyBorder="1" applyAlignment="1">
      <alignment horizontal="right" wrapText="1"/>
    </xf>
    <xf numFmtId="3" fontId="6" fillId="7" borderId="62" xfId="1" applyNumberFormat="1" applyFont="1" applyFill="1" applyBorder="1" applyAlignment="1">
      <alignment horizontal="center" vertical="center"/>
    </xf>
    <xf numFmtId="0" fontId="16" fillId="7" borderId="59" xfId="3" applyFont="1" applyFill="1" applyBorder="1" applyAlignment="1">
      <alignment horizontal="right" wrapText="1"/>
    </xf>
    <xf numFmtId="3" fontId="6" fillId="7" borderId="63" xfId="1" applyNumberFormat="1" applyFont="1" applyFill="1" applyBorder="1" applyAlignment="1">
      <alignment horizontal="center" vertical="center"/>
    </xf>
    <xf numFmtId="0" fontId="16" fillId="7" borderId="0" xfId="3" applyFont="1" applyFill="1" applyBorder="1" applyAlignment="1">
      <alignment horizontal="right" wrapText="1"/>
    </xf>
    <xf numFmtId="0" fontId="30" fillId="0" borderId="0" xfId="0" applyFont="1" applyFill="1" applyProtection="1"/>
    <xf numFmtId="0" fontId="29" fillId="0" borderId="0" xfId="0" applyFont="1" applyFill="1" applyAlignment="1" applyProtection="1">
      <alignment horizontal="right"/>
    </xf>
    <xf numFmtId="0" fontId="29" fillId="0" borderId="0" xfId="0" applyFont="1" applyFill="1" applyProtection="1"/>
    <xf numFmtId="0" fontId="30" fillId="0" borderId="51" xfId="0" applyFont="1" applyFill="1" applyBorder="1" applyAlignment="1" applyProtection="1">
      <alignment horizontal="left" vertical="center"/>
    </xf>
    <xf numFmtId="3" fontId="30" fillId="0" borderId="51" xfId="0" applyNumberFormat="1" applyFont="1" applyFill="1" applyBorder="1" applyAlignment="1" applyProtection="1">
      <alignment horizontal="center" vertical="center"/>
    </xf>
    <xf numFmtId="3" fontId="30" fillId="0" borderId="51" xfId="0" applyNumberFormat="1" applyFont="1" applyBorder="1" applyAlignment="1" applyProtection="1">
      <alignment horizontal="center" vertical="center"/>
      <protection locked="0"/>
    </xf>
    <xf numFmtId="3" fontId="30" fillId="0" borderId="32" xfId="0" applyNumberFormat="1" applyFont="1" applyFill="1" applyBorder="1" applyAlignment="1" applyProtection="1">
      <alignment horizontal="center" vertical="center"/>
      <protection locked="0"/>
    </xf>
    <xf numFmtId="0" fontId="30" fillId="0" borderId="4" xfId="0" applyFont="1" applyFill="1" applyBorder="1" applyAlignment="1" applyProtection="1">
      <alignment horizontal="left" vertical="center"/>
    </xf>
    <xf numFmtId="3" fontId="30" fillId="0" borderId="4" xfId="0" applyNumberFormat="1" applyFont="1" applyFill="1" applyBorder="1" applyAlignment="1" applyProtection="1">
      <alignment horizontal="center" vertical="center"/>
    </xf>
    <xf numFmtId="3" fontId="30" fillId="0" borderId="4" xfId="0" applyNumberFormat="1" applyFont="1" applyBorder="1" applyAlignment="1" applyProtection="1">
      <alignment horizontal="center" vertical="center"/>
      <protection locked="0"/>
    </xf>
    <xf numFmtId="3" fontId="30" fillId="0" borderId="14" xfId="0" applyNumberFormat="1" applyFont="1" applyFill="1" applyBorder="1" applyAlignment="1" applyProtection="1">
      <alignment horizontal="center" vertical="center"/>
      <protection locked="0"/>
    </xf>
    <xf numFmtId="0" fontId="30" fillId="0" borderId="3" xfId="0" applyFont="1" applyFill="1" applyBorder="1" applyAlignment="1" applyProtection="1">
      <alignment horizontal="left" vertical="center"/>
    </xf>
    <xf numFmtId="3" fontId="30" fillId="0" borderId="3" xfId="0" applyNumberFormat="1" applyFont="1" applyFill="1" applyBorder="1" applyAlignment="1" applyProtection="1">
      <alignment horizontal="center" vertical="center"/>
    </xf>
    <xf numFmtId="3" fontId="30" fillId="0" borderId="3" xfId="0" applyNumberFormat="1" applyFont="1" applyBorder="1" applyAlignment="1" applyProtection="1">
      <alignment horizontal="center" vertical="center"/>
      <protection locked="0"/>
    </xf>
    <xf numFmtId="3" fontId="30" fillId="0" borderId="12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</xf>
    <xf numFmtId="3" fontId="30" fillId="0" borderId="5" xfId="0" applyNumberFormat="1" applyFont="1" applyBorder="1" applyAlignment="1" applyProtection="1">
      <alignment horizontal="center" vertical="center"/>
      <protection locked="0"/>
    </xf>
    <xf numFmtId="3" fontId="30" fillId="0" borderId="21" xfId="0" applyNumberFormat="1" applyFont="1" applyFill="1" applyBorder="1" applyAlignment="1" applyProtection="1">
      <alignment horizontal="center" vertical="center"/>
      <protection locked="0"/>
    </xf>
    <xf numFmtId="0" fontId="30" fillId="0" borderId="7" xfId="0" applyFont="1" applyFill="1" applyBorder="1" applyAlignment="1" applyProtection="1">
      <alignment horizontal="left" vertical="center"/>
    </xf>
    <xf numFmtId="3" fontId="30" fillId="0" borderId="7" xfId="0" applyNumberFormat="1" applyFont="1" applyFill="1" applyBorder="1" applyAlignment="1" applyProtection="1">
      <alignment horizontal="center" vertical="center"/>
    </xf>
    <xf numFmtId="3" fontId="30" fillId="0" borderId="7" xfId="0" applyNumberFormat="1" applyFont="1" applyBorder="1" applyAlignment="1" applyProtection="1">
      <alignment horizontal="center" vertical="center"/>
      <protection locked="0"/>
    </xf>
    <xf numFmtId="3" fontId="30" fillId="0" borderId="13" xfId="0" applyNumberFormat="1" applyFont="1" applyFill="1" applyBorder="1" applyAlignment="1" applyProtection="1">
      <alignment horizontal="center" vertical="center"/>
      <protection locked="0"/>
    </xf>
    <xf numFmtId="0" fontId="30" fillId="0" borderId="5" xfId="0" applyFont="1" applyFill="1" applyBorder="1" applyAlignment="1" applyProtection="1">
      <alignment horizontal="left" vertical="center"/>
    </xf>
    <xf numFmtId="0" fontId="30" fillId="0" borderId="6" xfId="0" applyFont="1" applyFill="1" applyBorder="1" applyAlignment="1" applyProtection="1">
      <alignment horizontal="left" vertical="center"/>
    </xf>
    <xf numFmtId="3" fontId="30" fillId="0" borderId="6" xfId="0" applyNumberFormat="1" applyFont="1" applyFill="1" applyBorder="1" applyAlignment="1" applyProtection="1">
      <alignment horizontal="center" vertical="center"/>
    </xf>
    <xf numFmtId="3" fontId="30" fillId="0" borderId="6" xfId="0" applyNumberFormat="1" applyFont="1" applyBorder="1" applyAlignment="1" applyProtection="1">
      <alignment horizontal="center" vertical="center"/>
      <protection locked="0"/>
    </xf>
    <xf numFmtId="3" fontId="30" fillId="0" borderId="43" xfId="0" applyNumberFormat="1" applyFont="1" applyFill="1" applyBorder="1" applyAlignment="1" applyProtection="1">
      <alignment horizontal="center" vertical="center"/>
      <protection locked="0"/>
    </xf>
    <xf numFmtId="3" fontId="30" fillId="0" borderId="15" xfId="0" applyNumberFormat="1" applyFont="1" applyBorder="1" applyAlignment="1" applyProtection="1">
      <alignment horizontal="center" vertical="center"/>
      <protection locked="0"/>
    </xf>
    <xf numFmtId="0" fontId="30" fillId="0" borderId="18" xfId="0" applyFont="1" applyFill="1" applyBorder="1" applyAlignment="1" applyProtection="1">
      <alignment horizontal="left" vertical="center"/>
    </xf>
    <xf numFmtId="3" fontId="30" fillId="0" borderId="18" xfId="0" applyNumberFormat="1" applyFont="1" applyFill="1" applyBorder="1" applyAlignment="1" applyProtection="1">
      <alignment horizontal="center" vertical="center"/>
    </xf>
    <xf numFmtId="3" fontId="30" fillId="0" borderId="31" xfId="0" applyNumberFormat="1" applyFont="1" applyBorder="1" applyAlignment="1" applyProtection="1">
      <alignment horizontal="center" vertical="center"/>
      <protection locked="0"/>
    </xf>
    <xf numFmtId="0" fontId="45" fillId="9" borderId="64" xfId="0" applyFont="1" applyFill="1" applyBorder="1" applyAlignment="1">
      <alignment horizontal="center"/>
    </xf>
    <xf numFmtId="0" fontId="30" fillId="0" borderId="0" xfId="0" applyFont="1" applyProtection="1"/>
    <xf numFmtId="0" fontId="45" fillId="0" borderId="0" xfId="0" applyFont="1" applyAlignment="1">
      <alignment horizontal="center"/>
    </xf>
    <xf numFmtId="3" fontId="45" fillId="7" borderId="62" xfId="0" applyNumberFormat="1" applyFont="1" applyFill="1" applyBorder="1" applyAlignment="1">
      <alignment horizontal="center"/>
    </xf>
    <xf numFmtId="3" fontId="45" fillId="7" borderId="58" xfId="0" applyNumberFormat="1" applyFont="1" applyFill="1" applyBorder="1" applyAlignment="1">
      <alignment horizontal="center"/>
    </xf>
    <xf numFmtId="3" fontId="45" fillId="7" borderId="57" xfId="0" applyNumberFormat="1" applyFont="1" applyFill="1" applyBorder="1" applyAlignment="1">
      <alignment horizontal="center"/>
    </xf>
    <xf numFmtId="3" fontId="45" fillId="7" borderId="59" xfId="0" applyNumberFormat="1" applyFont="1" applyFill="1" applyBorder="1" applyAlignment="1">
      <alignment horizontal="center"/>
    </xf>
    <xf numFmtId="49" fontId="16" fillId="7" borderId="5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right"/>
    </xf>
    <xf numFmtId="0" fontId="30" fillId="7" borderId="5" xfId="0" applyFont="1" applyFill="1" applyBorder="1" applyAlignment="1" applyProtection="1">
      <alignment horizontal="right" vertical="center"/>
    </xf>
    <xf numFmtId="3" fontId="30" fillId="7" borderId="5" xfId="0" applyNumberFormat="1" applyFont="1" applyFill="1" applyBorder="1" applyAlignment="1" applyProtection="1">
      <alignment horizontal="center" vertical="center"/>
    </xf>
    <xf numFmtId="3" fontId="30" fillId="7" borderId="5" xfId="0" applyNumberFormat="1" applyFont="1" applyFill="1" applyBorder="1" applyAlignment="1" applyProtection="1">
      <alignment horizontal="center" vertical="center"/>
      <protection locked="0"/>
    </xf>
    <xf numFmtId="3" fontId="30" fillId="7" borderId="21" xfId="0" applyNumberFormat="1" applyFont="1" applyFill="1" applyBorder="1" applyAlignment="1" applyProtection="1">
      <alignment horizontal="center" vertical="center"/>
      <protection locked="0"/>
    </xf>
    <xf numFmtId="3" fontId="30" fillId="7" borderId="3" xfId="0" applyNumberFormat="1" applyFont="1" applyFill="1" applyBorder="1" applyAlignment="1" applyProtection="1">
      <alignment horizontal="center" vertical="center"/>
    </xf>
    <xf numFmtId="3" fontId="30" fillId="7" borderId="3" xfId="0" applyNumberFormat="1" applyFont="1" applyFill="1" applyBorder="1" applyAlignment="1" applyProtection="1">
      <alignment horizontal="center" vertical="center"/>
      <protection locked="0"/>
    </xf>
    <xf numFmtId="0" fontId="30" fillId="7" borderId="57" xfId="0" applyFont="1" applyFill="1" applyBorder="1" applyAlignment="1" applyProtection="1">
      <alignment horizontal="right" vertical="center"/>
    </xf>
    <xf numFmtId="3" fontId="30" fillId="7" borderId="57" xfId="0" applyNumberFormat="1" applyFont="1" applyFill="1" applyBorder="1" applyAlignment="1" applyProtection="1">
      <alignment horizontal="center" vertical="center"/>
      <protection locked="0"/>
    </xf>
    <xf numFmtId="3" fontId="30" fillId="7" borderId="4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/>
    <xf numFmtId="49" fontId="6" fillId="0" borderId="34" xfId="0" applyNumberFormat="1" applyFont="1" applyBorder="1" applyAlignment="1">
      <alignment horizontal="center" vertical="center"/>
    </xf>
    <xf numFmtId="3" fontId="6" fillId="0" borderId="71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3" fontId="6" fillId="0" borderId="72" xfId="0" applyNumberFormat="1" applyFont="1" applyBorder="1" applyAlignment="1">
      <alignment horizontal="center" vertical="center"/>
    </xf>
    <xf numFmtId="3" fontId="6" fillId="0" borderId="46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3" fontId="6" fillId="0" borderId="73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6" fillId="7" borderId="50" xfId="3" applyFont="1" applyFill="1" applyBorder="1" applyAlignment="1">
      <alignment horizontal="center" wrapText="1"/>
    </xf>
    <xf numFmtId="0" fontId="16" fillId="7" borderId="74" xfId="3" applyFont="1" applyFill="1" applyBorder="1" applyAlignment="1">
      <alignment horizontal="center" wrapText="1"/>
    </xf>
    <xf numFmtId="0" fontId="16" fillId="7" borderId="11" xfId="3" applyFont="1" applyFill="1" applyBorder="1" applyAlignment="1">
      <alignment horizontal="center" vertical="top" wrapText="1"/>
    </xf>
    <xf numFmtId="0" fontId="16" fillId="7" borderId="75" xfId="3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right"/>
    </xf>
    <xf numFmtId="0" fontId="16" fillId="7" borderId="4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16" fillId="7" borderId="51" xfId="0" applyFont="1" applyFill="1" applyBorder="1" applyAlignment="1">
      <alignment horizontal="center" vertical="center" wrapText="1"/>
    </xf>
    <xf numFmtId="0" fontId="16" fillId="7" borderId="32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9" fillId="0" borderId="51" xfId="0" applyFont="1" applyBorder="1" applyAlignment="1"/>
    <xf numFmtId="0" fontId="13" fillId="7" borderId="15" xfId="0" applyFont="1" applyFill="1" applyBorder="1" applyAlignment="1">
      <alignment vertical="center" wrapText="1"/>
    </xf>
    <xf numFmtId="0" fontId="12" fillId="7" borderId="7" xfId="0" applyFont="1" applyFill="1" applyBorder="1" applyAlignment="1">
      <alignment horizontal="center" vertical="center" wrapText="1"/>
    </xf>
    <xf numFmtId="3" fontId="46" fillId="7" borderId="4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7" borderId="14" xfId="0" applyNumberFormat="1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3" fontId="12" fillId="7" borderId="6" xfId="0" applyNumberFormat="1" applyFont="1" applyFill="1" applyBorder="1" applyAlignment="1">
      <alignment horizontal="center" vertical="center"/>
    </xf>
    <xf numFmtId="3" fontId="12" fillId="7" borderId="43" xfId="0" applyNumberFormat="1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 wrapText="1"/>
    </xf>
    <xf numFmtId="3" fontId="12" fillId="7" borderId="4" xfId="0" applyNumberFormat="1" applyFont="1" applyFill="1" applyBorder="1"/>
    <xf numFmtId="3" fontId="12" fillId="7" borderId="14" xfId="0" applyNumberFormat="1" applyFont="1" applyFill="1" applyBorder="1"/>
    <xf numFmtId="0" fontId="13" fillId="7" borderId="107" xfId="0" applyFont="1" applyFill="1" applyBorder="1" applyAlignment="1">
      <alignment vertical="center" wrapText="1"/>
    </xf>
    <xf numFmtId="0" fontId="12" fillId="7" borderId="108" xfId="0" applyFont="1" applyFill="1" applyBorder="1" applyAlignment="1">
      <alignment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4" fillId="7" borderId="61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vertical="center" wrapText="1"/>
    </xf>
    <xf numFmtId="0" fontId="12" fillId="7" borderId="14" xfId="0" applyFont="1" applyFill="1" applyBorder="1" applyAlignment="1">
      <alignment vertical="center" wrapText="1"/>
    </xf>
    <xf numFmtId="0" fontId="13" fillId="7" borderId="103" xfId="0" applyFont="1" applyFill="1" applyBorder="1" applyAlignment="1">
      <alignment horizontal="center" vertical="center" wrapText="1"/>
    </xf>
    <xf numFmtId="0" fontId="13" fillId="7" borderId="109" xfId="0" applyFont="1" applyFill="1" applyBorder="1" applyAlignment="1">
      <alignment horizontal="center" vertical="center" wrapText="1"/>
    </xf>
    <xf numFmtId="0" fontId="13" fillId="7" borderId="110" xfId="0" applyFont="1" applyFill="1" applyBorder="1" applyAlignment="1">
      <alignment horizontal="center" vertical="center" wrapText="1"/>
    </xf>
    <xf numFmtId="0" fontId="13" fillId="7" borderId="102" xfId="0" applyFont="1" applyFill="1" applyBorder="1" applyAlignment="1">
      <alignment horizontal="center" vertical="center" wrapText="1"/>
    </xf>
    <xf numFmtId="0" fontId="13" fillId="7" borderId="103" xfId="0" applyFont="1" applyFill="1" applyBorder="1" applyAlignment="1">
      <alignment horizontal="center" vertical="center"/>
    </xf>
    <xf numFmtId="0" fontId="13" fillId="7" borderId="111" xfId="0" applyFont="1" applyFill="1" applyBorder="1" applyAlignment="1">
      <alignment horizontal="center" vertical="center" wrapText="1"/>
    </xf>
    <xf numFmtId="3" fontId="14" fillId="7" borderId="48" xfId="0" applyNumberFormat="1" applyFont="1" applyFill="1" applyBorder="1" applyAlignment="1">
      <alignment horizontal="center" vertical="center" wrapText="1"/>
    </xf>
    <xf numFmtId="0" fontId="14" fillId="7" borderId="76" xfId="0" applyFont="1" applyFill="1" applyBorder="1" applyAlignment="1">
      <alignment horizontal="center" vertical="center" wrapText="1"/>
    </xf>
    <xf numFmtId="3" fontId="14" fillId="7" borderId="51" xfId="0" applyNumberFormat="1" applyFont="1" applyFill="1" applyBorder="1" applyAlignment="1">
      <alignment horizontal="center" vertical="center" wrapText="1"/>
    </xf>
    <xf numFmtId="0" fontId="14" fillId="7" borderId="32" xfId="0" applyFont="1" applyFill="1" applyBorder="1" applyAlignment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12" fillId="4" borderId="15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49" fontId="12" fillId="4" borderId="16" xfId="0" applyNumberFormat="1" applyFont="1" applyFill="1" applyBorder="1" applyAlignment="1">
      <alignment horizontal="center" vertical="center" wrapText="1"/>
    </xf>
    <xf numFmtId="49" fontId="12" fillId="4" borderId="9" xfId="0" applyNumberFormat="1" applyFont="1" applyFill="1" applyBorder="1" applyAlignment="1">
      <alignment horizontal="center" vertical="center" wrapText="1"/>
    </xf>
    <xf numFmtId="49" fontId="6" fillId="9" borderId="9" xfId="3" applyNumberFormat="1" applyFont="1" applyFill="1" applyBorder="1" applyAlignment="1">
      <alignment horizontal="center" vertical="center"/>
    </xf>
    <xf numFmtId="0" fontId="6" fillId="9" borderId="12" xfId="3" applyFont="1" applyFill="1" applyBorder="1" applyAlignment="1">
      <alignment horizontal="left" vertical="center" wrapText="1"/>
    </xf>
    <xf numFmtId="3" fontId="6" fillId="9" borderId="12" xfId="3" applyNumberFormat="1" applyFont="1" applyFill="1" applyBorder="1" applyAlignment="1">
      <alignment horizontal="center" vertical="center"/>
    </xf>
    <xf numFmtId="0" fontId="6" fillId="9" borderId="0" xfId="0" applyFont="1" applyFill="1"/>
    <xf numFmtId="3" fontId="6" fillId="9" borderId="75" xfId="3" applyNumberFormat="1" applyFont="1" applyFill="1" applyBorder="1" applyAlignment="1">
      <alignment horizontal="center" vertical="center"/>
    </xf>
    <xf numFmtId="3" fontId="6" fillId="9" borderId="39" xfId="3" applyNumberFormat="1" applyFont="1" applyFill="1" applyBorder="1" applyAlignment="1">
      <alignment horizontal="center" vertical="center"/>
    </xf>
    <xf numFmtId="3" fontId="6" fillId="0" borderId="77" xfId="3" applyNumberFormat="1" applyFont="1" applyFill="1" applyBorder="1" applyAlignment="1">
      <alignment horizontal="center" vertical="center"/>
    </xf>
    <xf numFmtId="3" fontId="6" fillId="9" borderId="5" xfId="3" applyNumberFormat="1" applyFont="1" applyFill="1" applyBorder="1" applyAlignment="1">
      <alignment horizontal="center" vertical="center"/>
    </xf>
    <xf numFmtId="3" fontId="6" fillId="0" borderId="43" xfId="3" applyNumberFormat="1" applyFont="1" applyFill="1" applyBorder="1" applyAlignment="1">
      <alignment horizontal="center" vertical="center"/>
    </xf>
    <xf numFmtId="0" fontId="6" fillId="2" borderId="43" xfId="3" applyFont="1" applyFill="1" applyBorder="1" applyAlignment="1">
      <alignment horizontal="left" vertical="center" wrapText="1"/>
    </xf>
    <xf numFmtId="49" fontId="6" fillId="2" borderId="44" xfId="3" applyNumberFormat="1" applyFont="1" applyFill="1" applyBorder="1" applyAlignment="1">
      <alignment horizontal="center" vertical="center"/>
    </xf>
    <xf numFmtId="0" fontId="37" fillId="0" borderId="78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41" xfId="0" applyNumberFormat="1" applyFont="1" applyFill="1" applyBorder="1" applyAlignment="1" applyProtection="1"/>
    <xf numFmtId="0" fontId="3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10" fillId="0" borderId="79" xfId="0" applyFont="1" applyBorder="1" applyAlignment="1">
      <alignment horizontal="right"/>
    </xf>
    <xf numFmtId="0" fontId="14" fillId="8" borderId="80" xfId="0" applyFont="1" applyFill="1" applyBorder="1" applyAlignment="1">
      <alignment horizontal="center" vertical="center" wrapText="1"/>
    </xf>
    <xf numFmtId="0" fontId="14" fillId="8" borderId="81" xfId="0" applyFont="1" applyFill="1" applyBorder="1" applyAlignment="1">
      <alignment horizontal="center" vertical="center" wrapText="1"/>
    </xf>
    <xf numFmtId="0" fontId="14" fillId="8" borderId="82" xfId="0" applyFont="1" applyFill="1" applyBorder="1"/>
    <xf numFmtId="0" fontId="10" fillId="8" borderId="69" xfId="0" applyFont="1" applyFill="1" applyBorder="1"/>
    <xf numFmtId="0" fontId="10" fillId="8" borderId="83" xfId="0" applyFont="1" applyFill="1" applyBorder="1" applyAlignment="1">
      <alignment horizontal="right"/>
    </xf>
    <xf numFmtId="165" fontId="10" fillId="8" borderId="51" xfId="5" applyNumberFormat="1" applyFont="1" applyFill="1" applyBorder="1" applyAlignment="1">
      <alignment horizontal="center" vertical="center"/>
    </xf>
    <xf numFmtId="9" fontId="10" fillId="8" borderId="49" xfId="5" applyFont="1" applyFill="1" applyBorder="1" applyAlignment="1">
      <alignment horizontal="center" vertical="center"/>
    </xf>
    <xf numFmtId="0" fontId="10" fillId="8" borderId="84" xfId="0" applyFont="1" applyFill="1" applyBorder="1" applyAlignment="1">
      <alignment horizontal="center" vertical="center"/>
    </xf>
    <xf numFmtId="165" fontId="10" fillId="8" borderId="84" xfId="5" applyNumberFormat="1" applyFont="1" applyFill="1" applyBorder="1" applyAlignment="1">
      <alignment horizontal="center" vertical="center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0" fontId="14" fillId="8" borderId="19" xfId="0" applyFont="1" applyFill="1" applyBorder="1"/>
    <xf numFmtId="0" fontId="10" fillId="9" borderId="37" xfId="0" applyFont="1" applyFill="1" applyBorder="1" applyAlignment="1">
      <alignment horizontal="center"/>
    </xf>
    <xf numFmtId="9" fontId="10" fillId="9" borderId="37" xfId="5" applyFont="1" applyFill="1" applyBorder="1"/>
    <xf numFmtId="9" fontId="10" fillId="9" borderId="85" xfId="5" applyFont="1" applyFill="1" applyBorder="1"/>
    <xf numFmtId="3" fontId="10" fillId="0" borderId="39" xfId="0" applyNumberFormat="1" applyFont="1" applyBorder="1" applyAlignment="1">
      <alignment horizontal="center" vertical="center"/>
    </xf>
    <xf numFmtId="0" fontId="10" fillId="0" borderId="34" xfId="0" applyFont="1" applyBorder="1"/>
    <xf numFmtId="0" fontId="10" fillId="0" borderId="27" xfId="0" applyFont="1" applyBorder="1"/>
    <xf numFmtId="0" fontId="10" fillId="0" borderId="23" xfId="0" applyFont="1" applyBorder="1"/>
    <xf numFmtId="0" fontId="10" fillId="0" borderId="30" xfId="0" applyFont="1" applyBorder="1"/>
    <xf numFmtId="0" fontId="10" fillId="0" borderId="1" xfId="0" applyFont="1" applyBorder="1" applyAlignment="1">
      <alignment horizontal="right"/>
    </xf>
    <xf numFmtId="14" fontId="10" fillId="8" borderId="42" xfId="0" applyNumberFormat="1" applyFont="1" applyFill="1" applyBorder="1" applyAlignment="1">
      <alignment horizontal="center" vertical="center" wrapText="1"/>
    </xf>
    <xf numFmtId="0" fontId="10" fillId="0" borderId="33" xfId="0" applyFont="1" applyBorder="1"/>
    <xf numFmtId="0" fontId="10" fillId="0" borderId="28" xfId="0" applyFont="1" applyBorder="1"/>
    <xf numFmtId="0" fontId="10" fillId="9" borderId="1" xfId="0" applyFont="1" applyFill="1" applyBorder="1" applyAlignment="1">
      <alignment horizontal="center"/>
    </xf>
    <xf numFmtId="0" fontId="10" fillId="8" borderId="58" xfId="0" applyFont="1" applyFill="1" applyBorder="1" applyAlignment="1">
      <alignment horizontal="center" vertical="center" wrapText="1"/>
    </xf>
    <xf numFmtId="0" fontId="10" fillId="8" borderId="58" xfId="0" applyFont="1" applyFill="1" applyBorder="1" applyAlignment="1">
      <alignment horizontal="center" wrapText="1"/>
    </xf>
    <xf numFmtId="0" fontId="10" fillId="9" borderId="34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8" borderId="25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47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30" xfId="0" applyFont="1" applyFill="1" applyBorder="1" applyAlignment="1">
      <alignment horizontal="center" vertical="center"/>
    </xf>
    <xf numFmtId="0" fontId="10" fillId="8" borderId="42" xfId="0" applyFont="1" applyFill="1" applyBorder="1" applyAlignment="1">
      <alignment horizontal="center" vertical="center"/>
    </xf>
    <xf numFmtId="0" fontId="14" fillId="9" borderId="0" xfId="0" applyFont="1" applyFill="1" applyBorder="1" applyAlignment="1"/>
    <xf numFmtId="0" fontId="10" fillId="9" borderId="0" xfId="0" applyFont="1" applyFill="1" applyBorder="1" applyAlignment="1">
      <alignment wrapText="1"/>
    </xf>
    <xf numFmtId="3" fontId="10" fillId="9" borderId="4" xfId="0" applyNumberFormat="1" applyFont="1" applyFill="1" applyBorder="1" applyAlignment="1">
      <alignment horizontal="center" vertical="center" wrapText="1"/>
    </xf>
    <xf numFmtId="3" fontId="10" fillId="9" borderId="14" xfId="0" applyNumberFormat="1" applyFont="1" applyFill="1" applyBorder="1" applyAlignment="1">
      <alignment horizontal="center" vertical="center"/>
    </xf>
    <xf numFmtId="3" fontId="10" fillId="0" borderId="26" xfId="4" applyNumberFormat="1" applyFont="1" applyBorder="1" applyAlignment="1">
      <alignment horizontal="center" vertical="center"/>
    </xf>
    <xf numFmtId="3" fontId="10" fillId="0" borderId="10" xfId="4" applyNumberFormat="1" applyFont="1" applyBorder="1" applyAlignment="1">
      <alignment horizontal="center" vertical="center"/>
    </xf>
    <xf numFmtId="3" fontId="10" fillId="0" borderId="4" xfId="4" applyNumberFormat="1" applyFont="1" applyBorder="1" applyAlignment="1">
      <alignment horizontal="center" vertical="center"/>
    </xf>
    <xf numFmtId="3" fontId="10" fillId="0" borderId="9" xfId="4" applyNumberFormat="1" applyFont="1" applyBorder="1" applyAlignment="1">
      <alignment horizontal="center" vertical="center"/>
    </xf>
    <xf numFmtId="3" fontId="10" fillId="0" borderId="3" xfId="4" applyNumberFormat="1" applyFont="1" applyBorder="1" applyAlignment="1">
      <alignment horizontal="center" vertical="center"/>
    </xf>
    <xf numFmtId="3" fontId="10" fillId="7" borderId="5" xfId="4" applyNumberFormat="1" applyFont="1" applyFill="1" applyBorder="1" applyAlignment="1">
      <alignment horizontal="center" vertical="center"/>
    </xf>
    <xf numFmtId="0" fontId="13" fillId="7" borderId="34" xfId="0" applyFont="1" applyFill="1" applyBorder="1" applyAlignment="1">
      <alignment horizontal="center" vertical="center"/>
    </xf>
    <xf numFmtId="3" fontId="12" fillId="0" borderId="20" xfId="0" applyNumberFormat="1" applyFont="1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/>
    </xf>
    <xf numFmtId="3" fontId="12" fillId="0" borderId="26" xfId="0" applyNumberFormat="1" applyFont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3" fontId="12" fillId="0" borderId="15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3" fontId="12" fillId="0" borderId="10" xfId="0" applyNumberFormat="1" applyFont="1" applyBorder="1" applyAlignment="1">
      <alignment horizontal="center" vertical="center"/>
    </xf>
    <xf numFmtId="0" fontId="31" fillId="7" borderId="27" xfId="0" applyFont="1" applyFill="1" applyBorder="1" applyAlignment="1">
      <alignment horizontal="center" vertical="center"/>
    </xf>
    <xf numFmtId="3" fontId="21" fillId="0" borderId="4" xfId="0" applyNumberFormat="1" applyFont="1" applyBorder="1" applyAlignment="1">
      <alignment horizontal="center" vertical="center"/>
    </xf>
    <xf numFmtId="3" fontId="21" fillId="0" borderId="14" xfId="0" applyNumberFormat="1" applyFont="1" applyBorder="1" applyAlignment="1">
      <alignment horizontal="center" vertical="center"/>
    </xf>
    <xf numFmtId="3" fontId="23" fillId="2" borderId="10" xfId="0" applyNumberFormat="1" applyFont="1" applyFill="1" applyBorder="1" applyAlignment="1">
      <alignment horizontal="center" vertical="center"/>
    </xf>
    <xf numFmtId="3" fontId="23" fillId="2" borderId="4" xfId="0" applyNumberFormat="1" applyFont="1" applyFill="1" applyBorder="1" applyAlignment="1">
      <alignment horizontal="center" vertical="center"/>
    </xf>
    <xf numFmtId="3" fontId="23" fillId="2" borderId="14" xfId="0" applyNumberFormat="1" applyFont="1" applyFill="1" applyBorder="1" applyAlignment="1">
      <alignment horizontal="center" vertical="center"/>
    </xf>
    <xf numFmtId="0" fontId="31" fillId="7" borderId="29" xfId="0" applyFont="1" applyFill="1" applyBorder="1" applyAlignment="1">
      <alignment horizontal="center" vertical="center"/>
    </xf>
    <xf numFmtId="3" fontId="12" fillId="0" borderId="16" xfId="0" applyNumberFormat="1" applyFont="1" applyBorder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/>
    </xf>
    <xf numFmtId="3" fontId="21" fillId="0" borderId="12" xfId="0" applyNumberFormat="1" applyFont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/>
    </xf>
    <xf numFmtId="3" fontId="21" fillId="0" borderId="9" xfId="0" applyNumberFormat="1" applyFont="1" applyBorder="1" applyAlignment="1">
      <alignment horizontal="center" vertical="center"/>
    </xf>
    <xf numFmtId="0" fontId="21" fillId="0" borderId="0" xfId="0" applyFont="1"/>
    <xf numFmtId="0" fontId="10" fillId="0" borderId="0" xfId="0" applyFont="1" applyBorder="1" applyAlignment="1">
      <alignment horizontal="center" vertical="center"/>
    </xf>
    <xf numFmtId="0" fontId="23" fillId="0" borderId="0" xfId="0" applyFont="1" applyBorder="1" applyAlignment="1"/>
    <xf numFmtId="0" fontId="24" fillId="0" borderId="0" xfId="0" applyFont="1" applyBorder="1" applyAlignment="1">
      <alignment wrapText="1"/>
    </xf>
    <xf numFmtId="0" fontId="13" fillId="7" borderId="22" xfId="0" applyFont="1" applyFill="1" applyBorder="1" applyAlignment="1">
      <alignment horizontal="center" vertical="center"/>
    </xf>
    <xf numFmtId="3" fontId="12" fillId="0" borderId="61" xfId="0" applyNumberFormat="1" applyFont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3" fontId="12" fillId="0" borderId="17" xfId="0" applyNumberFormat="1" applyFont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0" fontId="31" fillId="7" borderId="31" xfId="0" applyFont="1" applyFill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3" fontId="21" fillId="0" borderId="18" xfId="0" applyNumberFormat="1" applyFont="1" applyBorder="1" applyAlignment="1">
      <alignment horizontal="center" vertical="center"/>
    </xf>
    <xf numFmtId="0" fontId="13" fillId="7" borderId="67" xfId="0" applyFont="1" applyFill="1" applyBorder="1" applyAlignment="1">
      <alignment horizontal="center" vertical="center"/>
    </xf>
    <xf numFmtId="3" fontId="23" fillId="0" borderId="20" xfId="0" applyNumberFormat="1" applyFont="1" applyBorder="1" applyAlignment="1">
      <alignment horizontal="center" vertical="center"/>
    </xf>
    <xf numFmtId="0" fontId="13" fillId="7" borderId="87" xfId="0" applyFont="1" applyFill="1" applyBorder="1" applyAlignment="1">
      <alignment horizontal="center" vertical="center"/>
    </xf>
    <xf numFmtId="0" fontId="31" fillId="7" borderId="87" xfId="0" applyFont="1" applyFill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0" fontId="31" fillId="7" borderId="88" xfId="0" applyFont="1" applyFill="1" applyBorder="1" applyAlignment="1">
      <alignment horizontal="center" vertical="center"/>
    </xf>
    <xf numFmtId="3" fontId="21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3" fillId="0" borderId="0" xfId="0" applyFont="1" applyAlignment="1"/>
    <xf numFmtId="0" fontId="10" fillId="7" borderId="58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0" fontId="21" fillId="7" borderId="58" xfId="0" applyFont="1" applyFill="1" applyBorder="1" applyAlignment="1">
      <alignment horizontal="center" vertical="center"/>
    </xf>
    <xf numFmtId="3" fontId="12" fillId="7" borderId="57" xfId="0" applyNumberFormat="1" applyFont="1" applyFill="1" applyBorder="1" applyAlignment="1">
      <alignment horizontal="center" vertical="center"/>
    </xf>
    <xf numFmtId="3" fontId="12" fillId="7" borderId="56" xfId="0" applyNumberFormat="1" applyFont="1" applyFill="1" applyBorder="1" applyAlignment="1">
      <alignment horizontal="center" vertical="center"/>
    </xf>
    <xf numFmtId="0" fontId="21" fillId="7" borderId="42" xfId="0" applyFont="1" applyFill="1" applyBorder="1" applyAlignment="1">
      <alignment horizontal="center" vertical="center"/>
    </xf>
    <xf numFmtId="3" fontId="21" fillId="7" borderId="39" xfId="0" applyNumberFormat="1" applyFont="1" applyFill="1" applyBorder="1" applyAlignment="1">
      <alignment horizontal="center" vertical="center"/>
    </xf>
    <xf numFmtId="3" fontId="21" fillId="7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3" fillId="0" borderId="1" xfId="0" applyFont="1" applyBorder="1"/>
    <xf numFmtId="0" fontId="23" fillId="0" borderId="1" xfId="0" applyFont="1" applyBorder="1" applyAlignment="1"/>
    <xf numFmtId="0" fontId="10" fillId="0" borderId="0" xfId="0" applyFont="1" applyBorder="1" applyAlignment="1">
      <alignment horizontal="right"/>
    </xf>
    <xf numFmtId="0" fontId="10" fillId="7" borderId="64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1" fillId="7" borderId="64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3" fontId="12" fillId="7" borderId="39" xfId="0" applyNumberFormat="1" applyFont="1" applyFill="1" applyBorder="1" applyAlignment="1">
      <alignment horizontal="center" vertical="center"/>
    </xf>
    <xf numFmtId="3" fontId="12" fillId="7" borderId="5" xfId="0" applyNumberFormat="1" applyFont="1" applyFill="1" applyBorder="1" applyAlignment="1">
      <alignment horizontal="center" vertical="center"/>
    </xf>
    <xf numFmtId="3" fontId="12" fillId="7" borderId="21" xfId="0" applyNumberFormat="1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right" vertical="center" wrapText="1"/>
    </xf>
    <xf numFmtId="0" fontId="23" fillId="7" borderId="64" xfId="0" applyFont="1" applyFill="1" applyBorder="1" applyAlignment="1">
      <alignment horizontal="center" vertical="center" wrapText="1"/>
    </xf>
    <xf numFmtId="3" fontId="12" fillId="7" borderId="11" xfId="0" applyNumberFormat="1" applyFont="1" applyFill="1" applyBorder="1" applyAlignment="1">
      <alignment horizontal="center" vertical="center"/>
    </xf>
    <xf numFmtId="3" fontId="12" fillId="9" borderId="20" xfId="0" applyNumberFormat="1" applyFont="1" applyFill="1" applyBorder="1" applyAlignment="1">
      <alignment horizontal="center" vertical="center"/>
    </xf>
    <xf numFmtId="3" fontId="12" fillId="7" borderId="55" xfId="0" applyNumberFormat="1" applyFont="1" applyFill="1" applyBorder="1" applyAlignment="1">
      <alignment horizontal="center" vertical="center"/>
    </xf>
    <xf numFmtId="3" fontId="12" fillId="7" borderId="64" xfId="0" applyNumberFormat="1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48" fillId="0" borderId="4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/>
    </xf>
    <xf numFmtId="3" fontId="48" fillId="0" borderId="4" xfId="0" applyNumberFormat="1" applyFont="1" applyBorder="1" applyAlignment="1">
      <alignment horizontal="center"/>
    </xf>
    <xf numFmtId="3" fontId="48" fillId="7" borderId="4" xfId="0" applyNumberFormat="1" applyFont="1" applyFill="1" applyBorder="1" applyAlignment="1">
      <alignment horizontal="center"/>
    </xf>
    <xf numFmtId="3" fontId="12" fillId="7" borderId="14" xfId="0" applyNumberFormat="1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3" fontId="12" fillId="4" borderId="14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3" fontId="5" fillId="0" borderId="39" xfId="0" applyNumberFormat="1" applyFont="1" applyBorder="1" applyAlignment="1">
      <alignment horizontal="center" vertical="center"/>
    </xf>
    <xf numFmtId="3" fontId="49" fillId="0" borderId="20" xfId="0" applyNumberFormat="1" applyFont="1" applyBorder="1" applyAlignment="1">
      <alignment horizontal="center" vertical="center"/>
    </xf>
    <xf numFmtId="3" fontId="49" fillId="0" borderId="7" xfId="0" applyNumberFormat="1" applyFont="1" applyBorder="1" applyAlignment="1">
      <alignment horizontal="center" vertical="center"/>
    </xf>
    <xf numFmtId="0" fontId="33" fillId="0" borderId="34" xfId="0" applyFont="1" applyBorder="1"/>
    <xf numFmtId="0" fontId="33" fillId="0" borderId="27" xfId="0" applyFont="1" applyBorder="1"/>
    <xf numFmtId="0" fontId="49" fillId="0" borderId="27" xfId="0" applyFont="1" applyBorder="1"/>
    <xf numFmtId="0" fontId="33" fillId="0" borderId="23" xfId="0" applyFont="1" applyBorder="1"/>
    <xf numFmtId="0" fontId="33" fillId="0" borderId="29" xfId="0" applyFont="1" applyBorder="1"/>
    <xf numFmtId="0" fontId="49" fillId="0" borderId="34" xfId="0" applyFont="1" applyBorder="1"/>
    <xf numFmtId="0" fontId="49" fillId="0" borderId="23" xfId="0" applyFont="1" applyBorder="1"/>
    <xf numFmtId="0" fontId="49" fillId="0" borderId="30" xfId="0" applyFont="1" applyBorder="1"/>
    <xf numFmtId="3" fontId="49" fillId="0" borderId="7" xfId="4" applyNumberFormat="1" applyFont="1" applyBorder="1" applyAlignment="1">
      <alignment vertical="center"/>
    </xf>
    <xf numFmtId="3" fontId="50" fillId="0" borderId="7" xfId="4" applyNumberFormat="1" applyFont="1" applyBorder="1" applyAlignment="1">
      <alignment horizontal="center" vertical="center"/>
    </xf>
    <xf numFmtId="3" fontId="33" fillId="0" borderId="7" xfId="4" applyNumberFormat="1" applyFont="1" applyBorder="1" applyAlignment="1">
      <alignment horizontal="center" vertical="center"/>
    </xf>
    <xf numFmtId="3" fontId="49" fillId="0" borderId="4" xfId="4" applyNumberFormat="1" applyFont="1" applyBorder="1" applyAlignment="1">
      <alignment horizontal="left" vertical="center"/>
    </xf>
    <xf numFmtId="3" fontId="50" fillId="0" borderId="4" xfId="4" applyNumberFormat="1" applyFont="1" applyBorder="1" applyAlignment="1">
      <alignment horizontal="center" vertical="center"/>
    </xf>
    <xf numFmtId="3" fontId="33" fillId="0" borderId="4" xfId="4" applyNumberFormat="1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 vertical="center"/>
    </xf>
    <xf numFmtId="0" fontId="6" fillId="0" borderId="6" xfId="3" applyFont="1" applyFill="1" applyBorder="1" applyAlignment="1">
      <alignment horizontal="left" vertical="center"/>
    </xf>
    <xf numFmtId="3" fontId="6" fillId="0" borderId="66" xfId="1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51" fillId="0" borderId="14" xfId="0" applyNumberFormat="1" applyFont="1" applyBorder="1" applyAlignment="1">
      <alignment horizontal="center" vertical="center"/>
    </xf>
    <xf numFmtId="3" fontId="48" fillId="0" borderId="4" xfId="0" applyNumberFormat="1" applyFont="1" applyBorder="1"/>
    <xf numFmtId="3" fontId="48" fillId="7" borderId="4" xfId="0" applyNumberFormat="1" applyFont="1" applyFill="1" applyBorder="1"/>
    <xf numFmtId="3" fontId="37" fillId="0" borderId="103" xfId="0" applyNumberFormat="1" applyFont="1" applyFill="1" applyBorder="1" applyAlignment="1" applyProtection="1">
      <alignment horizontal="center" vertical="center"/>
    </xf>
    <xf numFmtId="3" fontId="37" fillId="0" borderId="20" xfId="0" applyNumberFormat="1" applyFont="1" applyFill="1" applyBorder="1" applyAlignment="1" applyProtection="1">
      <alignment horizontal="center" vertical="center"/>
    </xf>
    <xf numFmtId="3" fontId="37" fillId="0" borderId="10" xfId="0" applyNumberFormat="1" applyFont="1" applyFill="1" applyBorder="1" applyAlignment="1" applyProtection="1">
      <alignment horizontal="center" vertical="center"/>
    </xf>
    <xf numFmtId="3" fontId="37" fillId="0" borderId="15" xfId="0" applyNumberFormat="1" applyFont="1" applyFill="1" applyBorder="1" applyAlignment="1" applyProtection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2" fillId="7" borderId="14" xfId="0" applyNumberFormat="1" applyFont="1" applyFill="1" applyBorder="1" applyAlignment="1">
      <alignment horizontal="center"/>
    </xf>
    <xf numFmtId="0" fontId="2" fillId="8" borderId="42" xfId="0" applyFont="1" applyFill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wrapText="1"/>
    </xf>
    <xf numFmtId="0" fontId="2" fillId="8" borderId="40" xfId="0" applyFont="1" applyFill="1" applyBorder="1" applyAlignment="1">
      <alignment horizontal="center" vertical="center" wrapText="1"/>
    </xf>
    <xf numFmtId="3" fontId="52" fillId="0" borderId="4" xfId="3" applyNumberFormat="1" applyFont="1" applyBorder="1" applyAlignment="1">
      <alignment horizontal="center" vertical="center"/>
    </xf>
    <xf numFmtId="3" fontId="6" fillId="0" borderId="17" xfId="3" applyNumberFormat="1" applyFont="1" applyFill="1" applyBorder="1" applyAlignment="1">
      <alignment horizontal="center" vertical="center"/>
    </xf>
    <xf numFmtId="3" fontId="52" fillId="0" borderId="4" xfId="6" applyNumberFormat="1" applyFont="1" applyBorder="1" applyAlignment="1">
      <alignment horizontal="center" vertical="center"/>
    </xf>
    <xf numFmtId="0" fontId="43" fillId="0" borderId="27" xfId="0" applyNumberFormat="1" applyFont="1" applyFill="1" applyBorder="1" applyAlignment="1" applyProtection="1">
      <alignment horizontal="left" vertical="center" wrapText="1"/>
    </xf>
    <xf numFmtId="0" fontId="53" fillId="0" borderId="3" xfId="3" applyFont="1" applyBorder="1" applyAlignment="1">
      <alignment horizontal="left" vertical="center"/>
    </xf>
    <xf numFmtId="3" fontId="2" fillId="0" borderId="43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3" fontId="2" fillId="0" borderId="43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5" fillId="0" borderId="43" xfId="0" applyNumberFormat="1" applyFont="1" applyFill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49" fontId="12" fillId="4" borderId="15" xfId="0" applyNumberFormat="1" applyFont="1" applyFill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5" fillId="0" borderId="4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6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3" fontId="2" fillId="5" borderId="89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center"/>
    </xf>
    <xf numFmtId="3" fontId="19" fillId="0" borderId="43" xfId="0" applyNumberFormat="1" applyFont="1" applyBorder="1" applyAlignment="1">
      <alignment horizontal="center" vertical="center"/>
    </xf>
    <xf numFmtId="3" fontId="19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2" fillId="7" borderId="6" xfId="0" applyFont="1" applyFill="1" applyBorder="1" applyAlignment="1">
      <alignment horizontal="center" vertical="center" wrapText="1"/>
    </xf>
    <xf numFmtId="0" fontId="12" fillId="7" borderId="112" xfId="0" applyFont="1" applyFill="1" applyBorder="1" applyAlignment="1">
      <alignment horizontal="center" vertical="center" wrapText="1"/>
    </xf>
    <xf numFmtId="3" fontId="48" fillId="7" borderId="6" xfId="0" applyNumberFormat="1" applyFont="1" applyFill="1" applyBorder="1" applyAlignment="1">
      <alignment horizontal="center"/>
    </xf>
    <xf numFmtId="3" fontId="48" fillId="7" borderId="5" xfId="0" applyNumberFormat="1" applyFont="1" applyFill="1" applyBorder="1" applyAlignment="1">
      <alignment horizontal="center"/>
    </xf>
    <xf numFmtId="0" fontId="42" fillId="9" borderId="0" xfId="0" applyNumberFormat="1" applyFont="1" applyFill="1" applyBorder="1" applyAlignment="1" applyProtection="1">
      <alignment horizontal="center" vertical="center" wrapText="1"/>
    </xf>
    <xf numFmtId="0" fontId="36" fillId="6" borderId="114" xfId="0" applyNumberFormat="1" applyFont="1" applyFill="1" applyBorder="1" applyAlignment="1" applyProtection="1">
      <alignment horizontal="center" vertical="center" wrapText="1"/>
    </xf>
    <xf numFmtId="0" fontId="36" fillId="6" borderId="115" xfId="0" applyNumberFormat="1" applyFont="1" applyFill="1" applyBorder="1" applyAlignment="1" applyProtection="1">
      <alignment horizontal="center" vertical="center" wrapText="1"/>
    </xf>
    <xf numFmtId="0" fontId="36" fillId="6" borderId="116" xfId="0" applyNumberFormat="1" applyFont="1" applyFill="1" applyBorder="1" applyAlignment="1" applyProtection="1">
      <alignment horizontal="center" vertical="center" wrapText="1"/>
    </xf>
    <xf numFmtId="0" fontId="36" fillId="6" borderId="117" xfId="0" applyNumberFormat="1" applyFont="1" applyFill="1" applyBorder="1" applyAlignment="1" applyProtection="1">
      <alignment horizontal="center" vertical="center" wrapText="1"/>
    </xf>
    <xf numFmtId="0" fontId="36" fillId="6" borderId="118" xfId="0" applyNumberFormat="1" applyFont="1" applyFill="1" applyBorder="1" applyAlignment="1" applyProtection="1">
      <alignment horizontal="center" vertical="center" wrapText="1"/>
    </xf>
    <xf numFmtId="0" fontId="36" fillId="6" borderId="113" xfId="0" applyNumberFormat="1" applyFont="1" applyFill="1" applyBorder="1" applyAlignment="1" applyProtection="1">
      <alignment horizontal="center" vertical="center" wrapText="1"/>
    </xf>
    <xf numFmtId="0" fontId="36" fillId="6" borderId="119" xfId="0" applyNumberFormat="1" applyFont="1" applyFill="1" applyBorder="1" applyAlignment="1" applyProtection="1">
      <alignment horizontal="center" vertical="center" wrapText="1"/>
    </xf>
    <xf numFmtId="0" fontId="36" fillId="6" borderId="120" xfId="0" applyNumberFormat="1" applyFont="1" applyFill="1" applyBorder="1" applyAlignment="1" applyProtection="1">
      <alignment horizontal="center" vertical="center" wrapText="1"/>
    </xf>
    <xf numFmtId="0" fontId="36" fillId="6" borderId="121" xfId="0" applyNumberFormat="1" applyFont="1" applyFill="1" applyBorder="1" applyAlignment="1" applyProtection="1">
      <alignment horizontal="center" vertical="center" wrapText="1"/>
    </xf>
    <xf numFmtId="0" fontId="38" fillId="0" borderId="0" xfId="0" applyNumberFormat="1" applyFont="1" applyFill="1" applyAlignment="1" applyProtection="1">
      <alignment horizontal="right"/>
      <protection hidden="1"/>
    </xf>
    <xf numFmtId="0" fontId="47" fillId="9" borderId="0" xfId="0" applyNumberFormat="1" applyFont="1" applyFill="1" applyBorder="1" applyAlignment="1" applyProtection="1">
      <alignment horizontal="center" vertical="center"/>
      <protection locked="0"/>
    </xf>
    <xf numFmtId="0" fontId="36" fillId="7" borderId="118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22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23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24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26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114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106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14" xfId="0" applyNumberFormat="1" applyFont="1" applyFill="1" applyBorder="1" applyAlignment="1" applyProtection="1">
      <alignment horizontal="center" vertical="center" wrapText="1"/>
      <protection locked="0"/>
    </xf>
    <xf numFmtId="0" fontId="36" fillId="7" borderId="106" xfId="0" applyNumberFormat="1" applyFont="1" applyFill="1" applyBorder="1" applyAlignment="1" applyProtection="1">
      <alignment horizontal="center" vertical="center" wrapText="1"/>
      <protection locked="0"/>
    </xf>
    <xf numFmtId="0" fontId="10" fillId="8" borderId="90" xfId="0" applyFont="1" applyFill="1" applyBorder="1" applyAlignment="1">
      <alignment horizontal="right"/>
    </xf>
    <xf numFmtId="0" fontId="10" fillId="8" borderId="79" xfId="0" applyFont="1" applyFill="1" applyBorder="1" applyAlignment="1">
      <alignment horizontal="right"/>
    </xf>
    <xf numFmtId="0" fontId="10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47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91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87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88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8" borderId="47" xfId="0" applyFont="1" applyFill="1" applyBorder="1" applyAlignment="1">
      <alignment horizontal="left" vertical="center"/>
    </xf>
    <xf numFmtId="0" fontId="10" fillId="8" borderId="42" xfId="0" applyFont="1" applyFill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0" fontId="10" fillId="0" borderId="67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8" borderId="88" xfId="0" applyFont="1" applyFill="1" applyBorder="1" applyAlignment="1">
      <alignment horizontal="center"/>
    </xf>
    <xf numFmtId="0" fontId="10" fillId="8" borderId="30" xfId="0" applyFont="1" applyFill="1" applyBorder="1" applyAlignment="1">
      <alignment horizontal="center"/>
    </xf>
    <xf numFmtId="0" fontId="10" fillId="0" borderId="93" xfId="0" applyFont="1" applyBorder="1" applyAlignment="1">
      <alignment horizontal="left" vertical="center"/>
    </xf>
    <xf numFmtId="0" fontId="10" fillId="9" borderId="0" xfId="0" applyFont="1" applyFill="1" applyBorder="1" applyAlignment="1">
      <alignment horizontal="left" wrapText="1"/>
    </xf>
    <xf numFmtId="3" fontId="51" fillId="0" borderId="43" xfId="0" applyNumberFormat="1" applyFont="1" applyFill="1" applyBorder="1" applyAlignment="1">
      <alignment horizontal="center" vertical="center"/>
    </xf>
    <xf numFmtId="3" fontId="51" fillId="0" borderId="13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4" fillId="7" borderId="76" xfId="0" applyFont="1" applyFill="1" applyBorder="1" applyAlignment="1">
      <alignment horizontal="center" vertical="center" wrapText="1"/>
    </xf>
    <xf numFmtId="0" fontId="14" fillId="7" borderId="94" xfId="0" applyFont="1" applyFill="1" applyBorder="1" applyAlignment="1">
      <alignment horizontal="center" vertical="center" wrapText="1"/>
    </xf>
    <xf numFmtId="0" fontId="14" fillId="7" borderId="33" xfId="0" applyFont="1" applyFill="1" applyBorder="1" applyAlignment="1">
      <alignment horizontal="center" vertical="center" wrapText="1"/>
    </xf>
    <xf numFmtId="3" fontId="14" fillId="7" borderId="50" xfId="0" applyNumberFormat="1" applyFont="1" applyFill="1" applyBorder="1" applyAlignment="1">
      <alignment horizontal="center" vertical="center" wrapText="1"/>
    </xf>
    <xf numFmtId="3" fontId="14" fillId="7" borderId="26" xfId="0" applyNumberFormat="1" applyFont="1" applyFill="1" applyBorder="1" applyAlignment="1">
      <alignment horizontal="center" vertical="center" wrapText="1"/>
    </xf>
    <xf numFmtId="0" fontId="14" fillId="7" borderId="65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3" fontId="14" fillId="7" borderId="65" xfId="0" applyNumberFormat="1" applyFont="1" applyFill="1" applyBorder="1" applyAlignment="1">
      <alignment horizontal="center" vertical="center" wrapText="1"/>
    </xf>
    <xf numFmtId="3" fontId="14" fillId="7" borderId="7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3" fontId="51" fillId="0" borderId="43" xfId="0" applyNumberFormat="1" applyFont="1" applyBorder="1" applyAlignment="1">
      <alignment horizontal="center" vertical="center"/>
    </xf>
    <xf numFmtId="3" fontId="51" fillId="0" borderId="13" xfId="0" applyNumberFormat="1" applyFont="1" applyBorder="1" applyAlignment="1">
      <alignment horizontal="center" vertical="center"/>
    </xf>
    <xf numFmtId="0" fontId="13" fillId="7" borderId="61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65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3" fontId="51" fillId="5" borderId="89" xfId="0" applyNumberFormat="1" applyFont="1" applyFill="1" applyBorder="1" applyAlignment="1">
      <alignment horizontal="center" vertical="center"/>
    </xf>
    <xf numFmtId="3" fontId="51" fillId="5" borderId="13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wrapText="1"/>
    </xf>
    <xf numFmtId="0" fontId="12" fillId="4" borderId="61" xfId="0" applyFont="1" applyFill="1" applyBorder="1" applyAlignment="1">
      <alignment horizontal="center" vertical="center" wrapText="1"/>
    </xf>
    <xf numFmtId="0" fontId="12" fillId="7" borderId="66" xfId="0" applyFont="1" applyFill="1" applyBorder="1" applyAlignment="1">
      <alignment horizontal="center" vertical="center" wrapText="1"/>
    </xf>
    <xf numFmtId="0" fontId="12" fillId="7" borderId="127" xfId="0" applyFont="1" applyFill="1" applyBorder="1" applyAlignment="1">
      <alignment horizontal="center" vertical="center" wrapText="1"/>
    </xf>
    <xf numFmtId="0" fontId="14" fillId="7" borderId="50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4" fillId="7" borderId="83" xfId="0" applyFont="1" applyFill="1" applyBorder="1" applyAlignment="1">
      <alignment horizontal="center" vertical="center" wrapText="1"/>
    </xf>
    <xf numFmtId="0" fontId="14" fillId="7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center" wrapText="1"/>
    </xf>
    <xf numFmtId="2" fontId="16" fillId="7" borderId="92" xfId="0" applyNumberFormat="1" applyFont="1" applyFill="1" applyBorder="1" applyAlignment="1">
      <alignment horizontal="center" vertical="center" wrapText="1"/>
    </xf>
    <xf numFmtId="2" fontId="16" fillId="7" borderId="41" xfId="0" applyNumberFormat="1" applyFont="1" applyFill="1" applyBorder="1" applyAlignment="1">
      <alignment horizontal="center" vertical="center" wrapText="1"/>
    </xf>
    <xf numFmtId="2" fontId="16" fillId="7" borderId="54" xfId="0" applyNumberFormat="1" applyFont="1" applyFill="1" applyBorder="1" applyAlignment="1">
      <alignment horizontal="center" vertical="center" wrapText="1"/>
    </xf>
    <xf numFmtId="2" fontId="16" fillId="7" borderId="95" xfId="0" applyNumberFormat="1" applyFont="1" applyFill="1" applyBorder="1" applyAlignment="1">
      <alignment horizontal="center" vertical="center" wrapText="1"/>
    </xf>
    <xf numFmtId="2" fontId="16" fillId="7" borderId="0" xfId="0" applyNumberFormat="1" applyFont="1" applyFill="1" applyBorder="1" applyAlignment="1">
      <alignment horizontal="center" vertical="center" wrapText="1"/>
    </xf>
    <xf numFmtId="2" fontId="16" fillId="7" borderId="2" xfId="0" applyNumberFormat="1" applyFont="1" applyFill="1" applyBorder="1" applyAlignment="1">
      <alignment horizontal="center" vertical="center" wrapText="1"/>
    </xf>
    <xf numFmtId="0" fontId="16" fillId="7" borderId="91" xfId="0" applyFont="1" applyFill="1" applyBorder="1" applyAlignment="1">
      <alignment horizontal="center" vertical="center" wrapText="1"/>
    </xf>
    <xf numFmtId="0" fontId="16" fillId="7" borderId="94" xfId="0" applyFont="1" applyFill="1" applyBorder="1" applyAlignment="1">
      <alignment horizontal="center" vertical="center" wrapText="1"/>
    </xf>
    <xf numFmtId="0" fontId="16" fillId="7" borderId="3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7" borderId="6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89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6" fillId="7" borderId="83" xfId="0" applyFont="1" applyFill="1" applyBorder="1" applyAlignment="1">
      <alignment horizontal="center" vertical="center" wrapText="1"/>
    </xf>
    <xf numFmtId="0" fontId="16" fillId="7" borderId="39" xfId="0" applyFont="1" applyFill="1" applyBorder="1" applyAlignment="1">
      <alignment horizontal="center" vertical="center" wrapText="1"/>
    </xf>
    <xf numFmtId="0" fontId="16" fillId="7" borderId="45" xfId="3" applyFont="1" applyFill="1" applyBorder="1" applyAlignment="1">
      <alignment horizontal="center" vertical="center" wrapText="1"/>
    </xf>
    <xf numFmtId="0" fontId="16" fillId="7" borderId="73" xfId="3" applyFont="1" applyFill="1" applyBorder="1" applyAlignment="1">
      <alignment horizontal="center" vertical="center" wrapText="1"/>
    </xf>
    <xf numFmtId="0" fontId="16" fillId="7" borderId="48" xfId="3" applyFont="1" applyFill="1" applyBorder="1" applyAlignment="1">
      <alignment horizontal="center" vertical="center" wrapText="1"/>
    </xf>
    <xf numFmtId="0" fontId="16" fillId="7" borderId="9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16" fillId="7" borderId="49" xfId="3" applyFont="1" applyFill="1" applyBorder="1" applyAlignment="1">
      <alignment horizontal="center" vertical="center" wrapText="1"/>
    </xf>
    <xf numFmtId="0" fontId="16" fillId="7" borderId="16" xfId="3" applyFont="1" applyFill="1" applyBorder="1" applyAlignment="1">
      <alignment horizontal="center" vertical="center" wrapText="1"/>
    </xf>
    <xf numFmtId="0" fontId="16" fillId="7" borderId="32" xfId="3" applyFont="1" applyFill="1" applyBorder="1" applyAlignment="1">
      <alignment horizontal="center" vertical="center" wrapText="1"/>
    </xf>
    <xf numFmtId="0" fontId="16" fillId="7" borderId="12" xfId="3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3" fontId="14" fillId="7" borderId="62" xfId="4" applyNumberFormat="1" applyFont="1" applyFill="1" applyBorder="1" applyAlignment="1">
      <alignment horizontal="center" vertical="center"/>
    </xf>
    <xf numFmtId="3" fontId="14" fillId="7" borderId="55" xfId="4" applyNumberFormat="1" applyFont="1" applyFill="1" applyBorder="1" applyAlignment="1">
      <alignment horizontal="center" vertical="center"/>
    </xf>
    <xf numFmtId="0" fontId="14" fillId="7" borderId="50" xfId="4" applyFont="1" applyFill="1" applyBorder="1" applyAlignment="1">
      <alignment horizontal="center" vertical="center" wrapText="1"/>
    </xf>
    <xf numFmtId="0" fontId="14" fillId="7" borderId="11" xfId="4" applyFont="1" applyFill="1" applyBorder="1" applyAlignment="1">
      <alignment horizontal="center" vertical="center" wrapText="1"/>
    </xf>
    <xf numFmtId="0" fontId="14" fillId="7" borderId="65" xfId="4" applyFont="1" applyFill="1" applyBorder="1" applyAlignment="1">
      <alignment horizontal="center" vertical="center" wrapText="1"/>
    </xf>
    <xf numFmtId="0" fontId="14" fillId="7" borderId="5" xfId="4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7" borderId="91" xfId="0" applyFont="1" applyFill="1" applyBorder="1" applyAlignment="1">
      <alignment horizontal="right" vertical="center" wrapText="1"/>
    </xf>
    <xf numFmtId="0" fontId="16" fillId="7" borderId="49" xfId="0" applyFont="1" applyFill="1" applyBorder="1" applyAlignment="1">
      <alignment horizontal="right" vertical="center" wrapText="1"/>
    </xf>
    <xf numFmtId="0" fontId="16" fillId="7" borderId="88" xfId="0" applyFont="1" applyFill="1" applyBorder="1" applyAlignment="1">
      <alignment horizontal="right" vertical="center" wrapText="1"/>
    </xf>
    <xf numFmtId="0" fontId="16" fillId="7" borderId="16" xfId="0" applyFont="1" applyFill="1" applyBorder="1" applyAlignment="1">
      <alignment horizontal="right" vertical="center" wrapText="1"/>
    </xf>
    <xf numFmtId="0" fontId="16" fillId="7" borderId="62" xfId="0" applyFont="1" applyFill="1" applyBorder="1" applyAlignment="1">
      <alignment horizontal="right" vertical="center" wrapText="1"/>
    </xf>
    <xf numFmtId="0" fontId="16" fillId="7" borderId="55" xfId="0" applyFont="1" applyFill="1" applyBorder="1" applyAlignment="1">
      <alignment horizontal="right" vertical="center" wrapText="1"/>
    </xf>
    <xf numFmtId="0" fontId="6" fillId="7" borderId="83" xfId="0" applyFont="1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63" xfId="0" applyFont="1" applyFill="1" applyBorder="1" applyAlignment="1">
      <alignment horizontal="center" vertical="center" wrapText="1"/>
    </xf>
    <xf numFmtId="0" fontId="6" fillId="7" borderId="54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7" borderId="62" xfId="0" applyFont="1" applyFill="1" applyBorder="1" applyAlignment="1">
      <alignment horizontal="center" vertical="center" wrapText="1"/>
    </xf>
    <xf numFmtId="0" fontId="6" fillId="7" borderId="5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6" fillId="7" borderId="6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6" fillId="7" borderId="51" xfId="3" applyFont="1" applyFill="1" applyBorder="1" applyAlignment="1">
      <alignment horizontal="center" vertical="center" wrapText="1"/>
    </xf>
    <xf numFmtId="0" fontId="16" fillId="7" borderId="3" xfId="3" applyFont="1" applyFill="1" applyBorder="1" applyAlignment="1">
      <alignment horizontal="center" vertical="center" wrapText="1"/>
    </xf>
    <xf numFmtId="0" fontId="16" fillId="10" borderId="2" xfId="3" applyFont="1" applyFill="1" applyBorder="1" applyAlignment="1">
      <alignment horizontal="center" vertical="center" wrapText="1"/>
    </xf>
    <xf numFmtId="0" fontId="16" fillId="10" borderId="0" xfId="3" applyFont="1" applyFill="1" applyBorder="1" applyAlignment="1">
      <alignment horizontal="center" vertical="center" wrapText="1"/>
    </xf>
    <xf numFmtId="0" fontId="16" fillId="3" borderId="93" xfId="3" applyFont="1" applyFill="1" applyBorder="1" applyAlignment="1">
      <alignment horizontal="center" vertical="center" wrapText="1"/>
    </xf>
    <xf numFmtId="0" fontId="16" fillId="3" borderId="47" xfId="3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3" fillId="7" borderId="48" xfId="0" applyFont="1" applyFill="1" applyBorder="1" applyAlignment="1">
      <alignment horizontal="center" vertical="center" wrapText="1"/>
    </xf>
    <xf numFmtId="0" fontId="23" fillId="7" borderId="51" xfId="0" applyFont="1" applyFill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12" fillId="7" borderId="43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23" fillId="7" borderId="27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15" fillId="7" borderId="49" xfId="0" applyFont="1" applyFill="1" applyBorder="1" applyAlignment="1">
      <alignment horizontal="center" vertical="center"/>
    </xf>
    <xf numFmtId="0" fontId="15" fillId="7" borderId="51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23" fillId="7" borderId="3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0" fillId="0" borderId="5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wrapText="1"/>
    </xf>
    <xf numFmtId="0" fontId="10" fillId="7" borderId="92" xfId="0" applyFont="1" applyFill="1" applyBorder="1" applyAlignment="1">
      <alignment horizontal="center" wrapText="1"/>
    </xf>
    <xf numFmtId="0" fontId="10" fillId="7" borderId="54" xfId="0" applyFont="1" applyFill="1" applyBorder="1" applyAlignment="1">
      <alignment horizontal="center" wrapText="1"/>
    </xf>
    <xf numFmtId="0" fontId="10" fillId="7" borderId="60" xfId="0" applyFont="1" applyFill="1" applyBorder="1" applyAlignment="1">
      <alignment horizontal="center" wrapText="1"/>
    </xf>
    <xf numFmtId="0" fontId="10" fillId="7" borderId="40" xfId="0" applyFont="1" applyFill="1" applyBorder="1" applyAlignment="1">
      <alignment horizontal="center" wrapText="1"/>
    </xf>
    <xf numFmtId="0" fontId="14" fillId="7" borderId="62" xfId="0" applyFont="1" applyFill="1" applyBorder="1" applyAlignment="1">
      <alignment horizontal="center" vertical="center" wrapText="1"/>
    </xf>
    <xf numFmtId="0" fontId="14" fillId="7" borderId="59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14" fillId="7" borderId="91" xfId="0" applyFont="1" applyFill="1" applyBorder="1" applyAlignment="1">
      <alignment horizontal="center" vertical="center" wrapText="1"/>
    </xf>
    <xf numFmtId="0" fontId="10" fillId="7" borderId="4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23" fillId="7" borderId="34" xfId="0" applyFont="1" applyFill="1" applyBorder="1" applyAlignment="1">
      <alignment horizontal="center" vertical="center" wrapText="1"/>
    </xf>
    <xf numFmtId="0" fontId="15" fillId="7" borderId="62" xfId="0" applyFont="1" applyFill="1" applyBorder="1" applyAlignment="1">
      <alignment horizontal="right"/>
    </xf>
    <xf numFmtId="0" fontId="15" fillId="7" borderId="63" xfId="0" applyFont="1" applyFill="1" applyBorder="1" applyAlignment="1">
      <alignment horizontal="right"/>
    </xf>
    <xf numFmtId="0" fontId="15" fillId="7" borderId="59" xfId="0" applyFont="1" applyFill="1" applyBorder="1" applyAlignment="1">
      <alignment horizontal="right"/>
    </xf>
    <xf numFmtId="0" fontId="15" fillId="7" borderId="6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83" xfId="0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8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96" xfId="0" applyFont="1" applyFill="1" applyBorder="1" applyAlignment="1">
      <alignment horizontal="center" wrapText="1" shrinkToFit="1"/>
    </xf>
    <xf numFmtId="0" fontId="15" fillId="7" borderId="97" xfId="0" applyFont="1" applyFill="1" applyBorder="1" applyAlignment="1">
      <alignment horizontal="center" wrapText="1" shrinkToFit="1"/>
    </xf>
    <xf numFmtId="0" fontId="15" fillId="7" borderId="83" xfId="0" applyFont="1" applyFill="1" applyBorder="1" applyAlignment="1">
      <alignment horizontal="center" vertical="center" wrapText="1" shrinkToFit="1"/>
    </xf>
    <xf numFmtId="0" fontId="15" fillId="7" borderId="39" xfId="0" applyFont="1" applyFill="1" applyBorder="1" applyAlignment="1">
      <alignment horizontal="center" vertical="center" wrapText="1" shrinkToFit="1"/>
    </xf>
    <xf numFmtId="0" fontId="15" fillId="7" borderId="76" xfId="0" applyFont="1" applyFill="1" applyBorder="1" applyAlignment="1">
      <alignment horizontal="center" vertical="center" wrapText="1"/>
    </xf>
    <xf numFmtId="0" fontId="15" fillId="7" borderId="49" xfId="0" applyFont="1" applyFill="1" applyBorder="1" applyAlignment="1">
      <alignment horizontal="center" vertical="center" wrapText="1"/>
    </xf>
    <xf numFmtId="0" fontId="16" fillId="9" borderId="22" xfId="3" applyFont="1" applyFill="1" applyBorder="1" applyAlignment="1">
      <alignment horizontal="left" vertical="center"/>
    </xf>
    <xf numFmtId="0" fontId="16" fillId="9" borderId="25" xfId="3" applyFont="1" applyFill="1" applyBorder="1" applyAlignment="1">
      <alignment horizontal="left" vertical="center"/>
    </xf>
    <xf numFmtId="49" fontId="16" fillId="9" borderId="22" xfId="3" applyNumberFormat="1" applyFont="1" applyFill="1" applyBorder="1" applyAlignment="1">
      <alignment horizontal="left" vertical="center"/>
    </xf>
    <xf numFmtId="49" fontId="16" fillId="9" borderId="25" xfId="3" applyNumberFormat="1" applyFont="1" applyFill="1" applyBorder="1" applyAlignment="1">
      <alignment horizontal="left" vertical="center"/>
    </xf>
    <xf numFmtId="0" fontId="16" fillId="7" borderId="62" xfId="3" applyFont="1" applyFill="1" applyBorder="1" applyAlignment="1">
      <alignment horizontal="right" wrapText="1"/>
    </xf>
    <xf numFmtId="0" fontId="16" fillId="7" borderId="59" xfId="3" applyFont="1" applyFill="1" applyBorder="1" applyAlignment="1">
      <alignment horizontal="right" wrapText="1"/>
    </xf>
    <xf numFmtId="0" fontId="17" fillId="0" borderId="0" xfId="3" applyFont="1" applyAlignment="1">
      <alignment horizontal="center"/>
    </xf>
    <xf numFmtId="0" fontId="16" fillId="7" borderId="50" xfId="3" applyFont="1" applyFill="1" applyBorder="1" applyAlignment="1">
      <alignment horizontal="center" vertical="center" wrapText="1"/>
    </xf>
    <xf numFmtId="0" fontId="16" fillId="7" borderId="11" xfId="3" applyFont="1" applyFill="1" applyBorder="1" applyAlignment="1">
      <alignment horizontal="center" vertical="center" wrapText="1"/>
    </xf>
    <xf numFmtId="0" fontId="16" fillId="7" borderId="98" xfId="3" applyFont="1" applyFill="1" applyBorder="1" applyAlignment="1">
      <alignment horizontal="center" vertical="center"/>
    </xf>
    <xf numFmtId="0" fontId="16" fillId="7" borderId="8" xfId="3" applyFont="1" applyFill="1" applyBorder="1" applyAlignment="1">
      <alignment horizontal="center" vertical="center"/>
    </xf>
    <xf numFmtId="0" fontId="29" fillId="7" borderId="63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30" fillId="0" borderId="52" xfId="0" applyFont="1" applyFill="1" applyBorder="1" applyAlignment="1" applyProtection="1">
      <alignment horizontal="center" vertical="center"/>
    </xf>
    <xf numFmtId="0" fontId="30" fillId="0" borderId="11" xfId="0" applyFont="1" applyFill="1" applyBorder="1" applyAlignment="1" applyProtection="1">
      <alignment horizontal="center" vertical="center"/>
    </xf>
    <xf numFmtId="0" fontId="30" fillId="0" borderId="65" xfId="0" applyFont="1" applyBorder="1" applyAlignment="1" applyProtection="1">
      <alignment horizontal="center" vertical="center" wrapText="1"/>
      <protection locked="0"/>
    </xf>
    <xf numFmtId="0" fontId="30" fillId="0" borderId="19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 applyProtection="1">
      <alignment horizontal="center" vertical="center" wrapText="1"/>
      <protection locked="0"/>
    </xf>
    <xf numFmtId="3" fontId="30" fillId="0" borderId="65" xfId="0" applyNumberFormat="1" applyFont="1" applyFill="1" applyBorder="1" applyAlignment="1" applyProtection="1">
      <alignment horizontal="center" vertical="center"/>
      <protection locked="0"/>
    </xf>
    <xf numFmtId="3" fontId="30" fillId="0" borderId="19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29" fillId="7" borderId="50" xfId="0" applyFont="1" applyFill="1" applyBorder="1" applyAlignment="1" applyProtection="1">
      <alignment horizontal="center" vertical="center" wrapText="1"/>
    </xf>
    <xf numFmtId="0" fontId="29" fillId="7" borderId="11" xfId="0" applyFont="1" applyFill="1" applyBorder="1" applyAlignment="1" applyProtection="1">
      <alignment horizontal="center" vertical="center" wrapText="1"/>
    </xf>
    <xf numFmtId="49" fontId="16" fillId="7" borderId="65" xfId="0" applyNumberFormat="1" applyFont="1" applyFill="1" applyBorder="1" applyAlignment="1" applyProtection="1">
      <alignment horizontal="center" vertical="center" wrapText="1"/>
    </xf>
    <xf numFmtId="49" fontId="16" fillId="7" borderId="5" xfId="0" applyNumberFormat="1" applyFont="1" applyFill="1" applyBorder="1" applyAlignment="1" applyProtection="1">
      <alignment horizontal="center" vertical="center" wrapText="1"/>
    </xf>
    <xf numFmtId="49" fontId="16" fillId="7" borderId="65" xfId="0" applyNumberFormat="1" applyFont="1" applyFill="1" applyBorder="1" applyAlignment="1" applyProtection="1">
      <alignment horizontal="center" vertical="center"/>
    </xf>
    <xf numFmtId="49" fontId="16" fillId="7" borderId="5" xfId="0" applyNumberFormat="1" applyFont="1" applyFill="1" applyBorder="1" applyAlignment="1" applyProtection="1">
      <alignment horizontal="center" vertical="center"/>
    </xf>
    <xf numFmtId="49" fontId="16" fillId="7" borderId="70" xfId="0" applyNumberFormat="1" applyFont="1" applyFill="1" applyBorder="1" applyAlignment="1" applyProtection="1">
      <alignment horizontal="center" vertical="center" wrapText="1"/>
    </xf>
    <xf numFmtId="49" fontId="16" fillId="7" borderId="63" xfId="0" applyNumberFormat="1" applyFont="1" applyFill="1" applyBorder="1" applyAlignment="1" applyProtection="1">
      <alignment horizontal="center" vertical="center"/>
    </xf>
    <xf numFmtId="49" fontId="16" fillId="7" borderId="55" xfId="0" applyNumberFormat="1" applyFont="1" applyFill="1" applyBorder="1" applyAlignment="1" applyProtection="1">
      <alignment horizontal="center" vertical="center"/>
    </xf>
    <xf numFmtId="49" fontId="16" fillId="7" borderId="89" xfId="0" applyNumberFormat="1" applyFont="1" applyFill="1" applyBorder="1" applyAlignment="1" applyProtection="1">
      <alignment horizontal="center" vertical="center" wrapText="1"/>
    </xf>
    <xf numFmtId="49" fontId="16" fillId="7" borderId="21" xfId="0" applyNumberFormat="1" applyFont="1" applyFill="1" applyBorder="1" applyAlignment="1" applyProtection="1">
      <alignment horizontal="center" vertical="center" wrapText="1"/>
    </xf>
    <xf numFmtId="0" fontId="16" fillId="7" borderId="93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40" xfId="0" applyFont="1" applyFill="1" applyBorder="1" applyAlignment="1">
      <alignment horizontal="center" vertical="center" wrapText="1"/>
    </xf>
    <xf numFmtId="49" fontId="16" fillId="7" borderId="83" xfId="0" applyNumberFormat="1" applyFont="1" applyFill="1" applyBorder="1" applyAlignment="1" applyProtection="1">
      <alignment horizontal="center" vertical="center" wrapText="1"/>
    </xf>
    <xf numFmtId="49" fontId="16" fillId="7" borderId="39" xfId="0" applyNumberFormat="1" applyFont="1" applyFill="1" applyBorder="1" applyAlignment="1" applyProtection="1">
      <alignment horizontal="center" vertical="center" wrapText="1"/>
    </xf>
  </cellXfs>
  <cellStyles count="10">
    <cellStyle name="Comma 2" xfId="1"/>
    <cellStyle name="Comma 2 2" xfId="8"/>
    <cellStyle name="Excel Built-in Normal" xfId="2"/>
    <cellStyle name="Normal" xfId="0" builtinId="0"/>
    <cellStyle name="Normal 2" xfId="3"/>
    <cellStyle name="Normal 2 2" xfId="9"/>
    <cellStyle name="Normal 3" xfId="4"/>
    <cellStyle name="Normal 3 2" xfId="7"/>
    <cellStyle name="Normal 4" xfId="6"/>
    <cellStyle name="Percent" xfId="5" builtinId="5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22</xdr:row>
      <xdr:rowOff>171450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42"/>
  <sheetViews>
    <sheetView showGridLines="0" zoomScaleNormal="100" workbookViewId="0">
      <selection activeCell="F40" sqref="F40:F41"/>
    </sheetView>
  </sheetViews>
  <sheetFormatPr defaultRowHeight="13.2" x14ac:dyDescent="0.25"/>
  <cols>
    <col min="1" max="1" width="2.6640625" customWidth="1"/>
    <col min="2" max="2" width="21.6640625" customWidth="1"/>
    <col min="3" max="3" width="45.6640625" customWidth="1"/>
    <col min="4" max="4" width="8.6640625" customWidth="1"/>
    <col min="5" max="6" width="15.6640625" customWidth="1"/>
  </cols>
  <sheetData>
    <row r="1" spans="1:7" ht="20.25" customHeight="1" x14ac:dyDescent="0.25">
      <c r="F1" s="49" t="s">
        <v>574</v>
      </c>
    </row>
    <row r="2" spans="1:7" ht="18" customHeight="1" x14ac:dyDescent="0.25">
      <c r="B2" s="777" t="s">
        <v>806</v>
      </c>
      <c r="C2" s="777"/>
      <c r="D2" s="777"/>
      <c r="E2" s="777"/>
      <c r="F2" s="777"/>
      <c r="G2" s="80"/>
    </row>
    <row r="3" spans="1:7" ht="16.5" customHeight="1" thickBot="1" x14ac:dyDescent="0.3">
      <c r="E3" s="9"/>
      <c r="F3" s="715" t="s">
        <v>196</v>
      </c>
    </row>
    <row r="4" spans="1:7" ht="48" customHeight="1" x14ac:dyDescent="0.25">
      <c r="B4" s="569" t="s">
        <v>255</v>
      </c>
      <c r="C4" s="570" t="s">
        <v>256</v>
      </c>
      <c r="D4" s="571" t="s">
        <v>40</v>
      </c>
      <c r="E4" s="571" t="s">
        <v>816</v>
      </c>
      <c r="F4" s="572" t="s">
        <v>866</v>
      </c>
    </row>
    <row r="5" spans="1:7" ht="12.75" customHeight="1" thickBot="1" x14ac:dyDescent="0.3">
      <c r="B5" s="35">
        <v>1</v>
      </c>
      <c r="C5" s="28">
        <v>2</v>
      </c>
      <c r="D5" s="27">
        <v>3</v>
      </c>
      <c r="E5" s="36">
        <v>4</v>
      </c>
      <c r="F5" s="37">
        <v>5</v>
      </c>
    </row>
    <row r="6" spans="1:7" ht="20.100000000000001" customHeight="1" x14ac:dyDescent="0.25">
      <c r="B6" s="573"/>
      <c r="C6" s="19" t="s">
        <v>90</v>
      </c>
      <c r="D6" s="18"/>
      <c r="E6" s="38"/>
      <c r="F6" s="39"/>
    </row>
    <row r="7" spans="1:7" ht="20.100000000000001" customHeight="1" x14ac:dyDescent="0.25">
      <c r="A7" s="47"/>
      <c r="B7" s="574" t="s">
        <v>780</v>
      </c>
      <c r="C7" s="19" t="s">
        <v>405</v>
      </c>
      <c r="D7" s="20" t="s">
        <v>280</v>
      </c>
      <c r="E7" s="40"/>
      <c r="F7" s="41"/>
    </row>
    <row r="8" spans="1:7" ht="20.100000000000001" customHeight="1" x14ac:dyDescent="0.25">
      <c r="A8" s="47"/>
      <c r="B8" s="782"/>
      <c r="C8" s="21" t="s">
        <v>406</v>
      </c>
      <c r="D8" s="776" t="s">
        <v>281</v>
      </c>
      <c r="E8" s="778">
        <f>E10+E17+E26+E27+E38</f>
        <v>17617</v>
      </c>
      <c r="F8" s="778">
        <f>F10+F17+F26+F27+F38</f>
        <v>13662</v>
      </c>
    </row>
    <row r="9" spans="1:7" ht="20.100000000000001" customHeight="1" x14ac:dyDescent="0.25">
      <c r="A9" s="47"/>
      <c r="B9" s="782"/>
      <c r="C9" s="22" t="s">
        <v>407</v>
      </c>
      <c r="D9" s="776"/>
      <c r="E9" s="779"/>
      <c r="F9" s="779"/>
    </row>
    <row r="10" spans="1:7" ht="20.100000000000001" customHeight="1" x14ac:dyDescent="0.25">
      <c r="A10" s="47"/>
      <c r="B10" s="782" t="s">
        <v>781</v>
      </c>
      <c r="C10" s="23" t="s">
        <v>408</v>
      </c>
      <c r="D10" s="776" t="s">
        <v>282</v>
      </c>
      <c r="E10" s="778">
        <f>SUM(E12:E16)</f>
        <v>0</v>
      </c>
      <c r="F10" s="778">
        <f>SUM(F12:F16)</f>
        <v>0</v>
      </c>
    </row>
    <row r="11" spans="1:7" ht="20.100000000000001" customHeight="1" x14ac:dyDescent="0.25">
      <c r="A11" s="47"/>
      <c r="B11" s="782"/>
      <c r="C11" s="24" t="s">
        <v>409</v>
      </c>
      <c r="D11" s="776"/>
      <c r="E11" s="779"/>
      <c r="F11" s="779"/>
    </row>
    <row r="12" spans="1:7" ht="20.100000000000001" customHeight="1" x14ac:dyDescent="0.25">
      <c r="A12" s="47"/>
      <c r="B12" s="574" t="s">
        <v>782</v>
      </c>
      <c r="C12" s="25" t="s">
        <v>134</v>
      </c>
      <c r="D12" s="20" t="s">
        <v>283</v>
      </c>
      <c r="E12" s="40"/>
      <c r="F12" s="41"/>
    </row>
    <row r="13" spans="1:7" ht="25.5" customHeight="1" x14ac:dyDescent="0.25">
      <c r="A13" s="47"/>
      <c r="B13" s="574" t="s">
        <v>410</v>
      </c>
      <c r="C13" s="25" t="s">
        <v>411</v>
      </c>
      <c r="D13" s="20" t="s">
        <v>284</v>
      </c>
      <c r="E13" s="40"/>
      <c r="F13" s="41"/>
    </row>
    <row r="14" spans="1:7" ht="20.100000000000001" customHeight="1" x14ac:dyDescent="0.25">
      <c r="A14" s="47"/>
      <c r="B14" s="574" t="s">
        <v>783</v>
      </c>
      <c r="C14" s="25" t="s">
        <v>412</v>
      </c>
      <c r="D14" s="20" t="s">
        <v>285</v>
      </c>
      <c r="E14" s="40"/>
      <c r="F14" s="41"/>
    </row>
    <row r="15" spans="1:7" ht="25.5" customHeight="1" x14ac:dyDescent="0.25">
      <c r="A15" s="47"/>
      <c r="B15" s="574" t="s">
        <v>413</v>
      </c>
      <c r="C15" s="25" t="s">
        <v>414</v>
      </c>
      <c r="D15" s="20" t="s">
        <v>286</v>
      </c>
      <c r="E15" s="40"/>
      <c r="F15" s="41"/>
    </row>
    <row r="16" spans="1:7" ht="20.100000000000001" customHeight="1" x14ac:dyDescent="0.25">
      <c r="A16" s="47"/>
      <c r="B16" s="574" t="s">
        <v>784</v>
      </c>
      <c r="C16" s="25" t="s">
        <v>415</v>
      </c>
      <c r="D16" s="20" t="s">
        <v>287</v>
      </c>
      <c r="E16" s="40"/>
      <c r="F16" s="41"/>
    </row>
    <row r="17" spans="1:6" ht="20.100000000000001" customHeight="1" x14ac:dyDescent="0.25">
      <c r="A17" s="47"/>
      <c r="B17" s="782" t="s">
        <v>785</v>
      </c>
      <c r="C17" s="23" t="s">
        <v>416</v>
      </c>
      <c r="D17" s="776" t="s">
        <v>288</v>
      </c>
      <c r="E17" s="778">
        <f>SUM(E19:E25)</f>
        <v>17617</v>
      </c>
      <c r="F17" s="778">
        <f>SUM(F19:F25)</f>
        <v>13662</v>
      </c>
    </row>
    <row r="18" spans="1:6" ht="20.100000000000001" customHeight="1" x14ac:dyDescent="0.25">
      <c r="A18" s="47"/>
      <c r="B18" s="782"/>
      <c r="C18" s="24" t="s">
        <v>417</v>
      </c>
      <c r="D18" s="776"/>
      <c r="E18" s="779"/>
      <c r="F18" s="779"/>
    </row>
    <row r="19" spans="1:6" ht="20.100000000000001" customHeight="1" x14ac:dyDescent="0.25">
      <c r="A19" s="47"/>
      <c r="B19" s="574" t="s">
        <v>418</v>
      </c>
      <c r="C19" s="25" t="s">
        <v>419</v>
      </c>
      <c r="D19" s="20" t="s">
        <v>289</v>
      </c>
      <c r="E19" s="161">
        <v>265</v>
      </c>
      <c r="F19" s="721">
        <v>274</v>
      </c>
    </row>
    <row r="20" spans="1:6" ht="20.100000000000001" customHeight="1" x14ac:dyDescent="0.25">
      <c r="B20" s="575" t="s">
        <v>786</v>
      </c>
      <c r="C20" s="25" t="s">
        <v>420</v>
      </c>
      <c r="D20" s="20" t="s">
        <v>290</v>
      </c>
      <c r="E20" s="161">
        <v>12352</v>
      </c>
      <c r="F20" s="41">
        <v>13388</v>
      </c>
    </row>
    <row r="21" spans="1:6" ht="20.100000000000001" customHeight="1" x14ac:dyDescent="0.25">
      <c r="B21" s="575" t="s">
        <v>787</v>
      </c>
      <c r="C21" s="25" t="s">
        <v>421</v>
      </c>
      <c r="D21" s="20" t="s">
        <v>291</v>
      </c>
      <c r="E21" s="161"/>
      <c r="F21" s="41"/>
    </row>
    <row r="22" spans="1:6" ht="25.5" customHeight="1" x14ac:dyDescent="0.25">
      <c r="B22" s="575" t="s">
        <v>422</v>
      </c>
      <c r="C22" s="25" t="s">
        <v>423</v>
      </c>
      <c r="D22" s="20" t="s">
        <v>292</v>
      </c>
      <c r="E22" s="161">
        <v>5000</v>
      </c>
      <c r="F22" s="41"/>
    </row>
    <row r="23" spans="1:6" ht="25.5" customHeight="1" x14ac:dyDescent="0.25">
      <c r="B23" s="575" t="s">
        <v>424</v>
      </c>
      <c r="C23" s="25" t="s">
        <v>788</v>
      </c>
      <c r="D23" s="20" t="s">
        <v>293</v>
      </c>
      <c r="E23" s="40"/>
      <c r="F23" s="41"/>
    </row>
    <row r="24" spans="1:6" ht="25.5" customHeight="1" x14ac:dyDescent="0.25">
      <c r="B24" s="575" t="s">
        <v>425</v>
      </c>
      <c r="C24" s="25" t="s">
        <v>426</v>
      </c>
      <c r="D24" s="20" t="s">
        <v>294</v>
      </c>
      <c r="E24" s="40"/>
      <c r="F24" s="41"/>
    </row>
    <row r="25" spans="1:6" ht="25.5" customHeight="1" x14ac:dyDescent="0.25">
      <c r="B25" s="575" t="s">
        <v>425</v>
      </c>
      <c r="C25" s="25" t="s">
        <v>427</v>
      </c>
      <c r="D25" s="20" t="s">
        <v>295</v>
      </c>
      <c r="E25" s="40"/>
      <c r="F25" s="41"/>
    </row>
    <row r="26" spans="1:6" ht="20.100000000000001" customHeight="1" x14ac:dyDescent="0.25">
      <c r="A26" s="47"/>
      <c r="B26" s="574" t="s">
        <v>789</v>
      </c>
      <c r="C26" s="25" t="s">
        <v>428</v>
      </c>
      <c r="D26" s="20" t="s">
        <v>296</v>
      </c>
      <c r="E26" s="40"/>
      <c r="F26" s="41"/>
    </row>
    <row r="27" spans="1:6" ht="25.5" customHeight="1" x14ac:dyDescent="0.25">
      <c r="A27" s="47"/>
      <c r="B27" s="782" t="s">
        <v>429</v>
      </c>
      <c r="C27" s="23" t="s">
        <v>430</v>
      </c>
      <c r="D27" s="776" t="s">
        <v>297</v>
      </c>
      <c r="E27" s="778">
        <f>SUM(E29:E37)</f>
        <v>0</v>
      </c>
      <c r="F27" s="778">
        <f>SUM(F29:F37)</f>
        <v>0</v>
      </c>
    </row>
    <row r="28" spans="1:6" ht="22.5" customHeight="1" x14ac:dyDescent="0.25">
      <c r="A28" s="47"/>
      <c r="B28" s="782"/>
      <c r="C28" s="24" t="s">
        <v>431</v>
      </c>
      <c r="D28" s="776"/>
      <c r="E28" s="779"/>
      <c r="F28" s="779"/>
    </row>
    <row r="29" spans="1:6" ht="25.5" customHeight="1" x14ac:dyDescent="0.25">
      <c r="A29" s="47"/>
      <c r="B29" s="574" t="s">
        <v>432</v>
      </c>
      <c r="C29" s="25" t="s">
        <v>771</v>
      </c>
      <c r="D29" s="20" t="s">
        <v>298</v>
      </c>
      <c r="E29" s="40"/>
      <c r="F29" s="41"/>
    </row>
    <row r="30" spans="1:6" ht="25.5" customHeight="1" x14ac:dyDescent="0.25">
      <c r="B30" s="575" t="s">
        <v>433</v>
      </c>
      <c r="C30" s="25" t="s">
        <v>434</v>
      </c>
      <c r="D30" s="20" t="s">
        <v>299</v>
      </c>
      <c r="E30" s="40"/>
      <c r="F30" s="41"/>
    </row>
    <row r="31" spans="1:6" ht="35.25" customHeight="1" x14ac:dyDescent="0.25">
      <c r="B31" s="575" t="s">
        <v>435</v>
      </c>
      <c r="C31" s="25" t="s">
        <v>436</v>
      </c>
      <c r="D31" s="20" t="s">
        <v>300</v>
      </c>
      <c r="E31" s="40"/>
      <c r="F31" s="41"/>
    </row>
    <row r="32" spans="1:6" ht="35.25" customHeight="1" x14ac:dyDescent="0.25">
      <c r="B32" s="575" t="s">
        <v>437</v>
      </c>
      <c r="C32" s="25" t="s">
        <v>772</v>
      </c>
      <c r="D32" s="20" t="s">
        <v>301</v>
      </c>
      <c r="E32" s="40"/>
      <c r="F32" s="41"/>
    </row>
    <row r="33" spans="1:6" ht="25.5" customHeight="1" x14ac:dyDescent="0.25">
      <c r="B33" s="575" t="s">
        <v>438</v>
      </c>
      <c r="C33" s="25" t="s">
        <v>439</v>
      </c>
      <c r="D33" s="20" t="s">
        <v>302</v>
      </c>
      <c r="E33" s="40"/>
      <c r="F33" s="41"/>
    </row>
    <row r="34" spans="1:6" ht="25.5" customHeight="1" x14ac:dyDescent="0.25">
      <c r="B34" s="575" t="s">
        <v>438</v>
      </c>
      <c r="C34" s="25" t="s">
        <v>440</v>
      </c>
      <c r="D34" s="20" t="s">
        <v>303</v>
      </c>
      <c r="E34" s="40"/>
      <c r="F34" s="41"/>
    </row>
    <row r="35" spans="1:6" ht="37.5" customHeight="1" x14ac:dyDescent="0.25">
      <c r="B35" s="575" t="s">
        <v>790</v>
      </c>
      <c r="C35" s="25" t="s">
        <v>773</v>
      </c>
      <c r="D35" s="20" t="s">
        <v>304</v>
      </c>
      <c r="E35" s="40"/>
      <c r="F35" s="41"/>
    </row>
    <row r="36" spans="1:6" ht="25.5" customHeight="1" x14ac:dyDescent="0.25">
      <c r="B36" s="575" t="s">
        <v>791</v>
      </c>
      <c r="C36" s="25" t="s">
        <v>441</v>
      </c>
      <c r="D36" s="20" t="s">
        <v>305</v>
      </c>
      <c r="E36" s="40"/>
      <c r="F36" s="41"/>
    </row>
    <row r="37" spans="1:6" ht="25.5" customHeight="1" x14ac:dyDescent="0.25">
      <c r="B37" s="575" t="s">
        <v>442</v>
      </c>
      <c r="C37" s="25" t="s">
        <v>443</v>
      </c>
      <c r="D37" s="20" t="s">
        <v>306</v>
      </c>
      <c r="E37" s="40"/>
      <c r="F37" s="41"/>
    </row>
    <row r="38" spans="1:6" ht="25.5" customHeight="1" x14ac:dyDescent="0.25">
      <c r="B38" s="575" t="s">
        <v>444</v>
      </c>
      <c r="C38" s="25" t="s">
        <v>445</v>
      </c>
      <c r="D38" s="20" t="s">
        <v>307</v>
      </c>
      <c r="E38" s="40"/>
      <c r="F38" s="41"/>
    </row>
    <row r="39" spans="1:6" ht="20.100000000000001" customHeight="1" x14ac:dyDescent="0.25">
      <c r="A39" s="47"/>
      <c r="B39" s="574">
        <v>288</v>
      </c>
      <c r="C39" s="19" t="s">
        <v>446</v>
      </c>
      <c r="D39" s="20" t="s">
        <v>308</v>
      </c>
      <c r="E39" s="161">
        <v>984</v>
      </c>
      <c r="F39" s="41">
        <v>856</v>
      </c>
    </row>
    <row r="40" spans="1:6" ht="20.100000000000001" customHeight="1" x14ac:dyDescent="0.25">
      <c r="A40" s="47"/>
      <c r="B40" s="782"/>
      <c r="C40" s="21" t="s">
        <v>447</v>
      </c>
      <c r="D40" s="776" t="s">
        <v>309</v>
      </c>
      <c r="E40" s="780">
        <f>E42+E48+E49+E56+E61+E71+E72</f>
        <v>35980</v>
      </c>
      <c r="F40" s="780">
        <f>F42+F48+F49+F56+F61+F71+F72</f>
        <v>52581</v>
      </c>
    </row>
    <row r="41" spans="1:6" ht="19.5" customHeight="1" x14ac:dyDescent="0.25">
      <c r="A41" s="47"/>
      <c r="B41" s="782"/>
      <c r="C41" s="22" t="s">
        <v>448</v>
      </c>
      <c r="D41" s="776"/>
      <c r="E41" s="781"/>
      <c r="F41" s="781"/>
    </row>
    <row r="42" spans="1:6" ht="25.5" customHeight="1" x14ac:dyDescent="0.25">
      <c r="B42" s="575" t="s">
        <v>449</v>
      </c>
      <c r="C42" s="25" t="s">
        <v>450</v>
      </c>
      <c r="D42" s="20" t="s">
        <v>310</v>
      </c>
      <c r="E42" s="40"/>
      <c r="F42" s="41"/>
    </row>
    <row r="43" spans="1:6" ht="20.100000000000001" customHeight="1" x14ac:dyDescent="0.25">
      <c r="B43" s="575">
        <v>10</v>
      </c>
      <c r="C43" s="25" t="s">
        <v>451</v>
      </c>
      <c r="D43" s="20" t="s">
        <v>311</v>
      </c>
      <c r="E43" s="40"/>
      <c r="F43" s="41"/>
    </row>
    <row r="44" spans="1:6" ht="20.100000000000001" customHeight="1" x14ac:dyDescent="0.25">
      <c r="B44" s="575" t="s">
        <v>452</v>
      </c>
      <c r="C44" s="25" t="s">
        <v>453</v>
      </c>
      <c r="D44" s="20" t="s">
        <v>312</v>
      </c>
      <c r="E44" s="40"/>
      <c r="F44" s="41"/>
    </row>
    <row r="45" spans="1:6" ht="20.100000000000001" customHeight="1" x14ac:dyDescent="0.25">
      <c r="B45" s="575">
        <v>13</v>
      </c>
      <c r="C45" s="25" t="s">
        <v>454</v>
      </c>
      <c r="D45" s="20" t="s">
        <v>313</v>
      </c>
      <c r="E45" s="40"/>
      <c r="F45" s="41"/>
    </row>
    <row r="46" spans="1:6" ht="20.100000000000001" customHeight="1" x14ac:dyDescent="0.25">
      <c r="B46" s="575" t="s">
        <v>455</v>
      </c>
      <c r="C46" s="25" t="s">
        <v>456</v>
      </c>
      <c r="D46" s="20" t="s">
        <v>314</v>
      </c>
      <c r="E46" s="40"/>
      <c r="F46" s="41"/>
    </row>
    <row r="47" spans="1:6" ht="20.100000000000001" customHeight="1" x14ac:dyDescent="0.25">
      <c r="B47" s="575" t="s">
        <v>457</v>
      </c>
      <c r="C47" s="25" t="s">
        <v>458</v>
      </c>
      <c r="D47" s="20" t="s">
        <v>315</v>
      </c>
      <c r="E47" s="40"/>
      <c r="F47" s="41"/>
    </row>
    <row r="48" spans="1:6" ht="25.5" customHeight="1" x14ac:dyDescent="0.25">
      <c r="A48" s="47"/>
      <c r="B48" s="574">
        <v>14</v>
      </c>
      <c r="C48" s="25" t="s">
        <v>459</v>
      </c>
      <c r="D48" s="20" t="s">
        <v>316</v>
      </c>
      <c r="E48" s="40"/>
      <c r="F48" s="41"/>
    </row>
    <row r="49" spans="1:6" ht="20.100000000000001" customHeight="1" x14ac:dyDescent="0.25">
      <c r="A49" s="47"/>
      <c r="B49" s="782">
        <v>20</v>
      </c>
      <c r="C49" s="23" t="s">
        <v>460</v>
      </c>
      <c r="D49" s="776" t="s">
        <v>317</v>
      </c>
      <c r="E49" s="778">
        <f>SUM(E51:E55)</f>
        <v>3400</v>
      </c>
      <c r="F49" s="778">
        <f>SUM(F51:F55)</f>
        <v>2500</v>
      </c>
    </row>
    <row r="50" spans="1:6" ht="20.100000000000001" customHeight="1" x14ac:dyDescent="0.25">
      <c r="A50" s="47"/>
      <c r="B50" s="782"/>
      <c r="C50" s="24" t="s">
        <v>461</v>
      </c>
      <c r="D50" s="776"/>
      <c r="E50" s="779"/>
      <c r="F50" s="779"/>
    </row>
    <row r="51" spans="1:6" ht="20.100000000000001" customHeight="1" x14ac:dyDescent="0.25">
      <c r="A51" s="47"/>
      <c r="B51" s="574">
        <v>204</v>
      </c>
      <c r="C51" s="25" t="s">
        <v>462</v>
      </c>
      <c r="D51" s="20" t="s">
        <v>318</v>
      </c>
      <c r="E51" s="12">
        <v>3400</v>
      </c>
      <c r="F51" s="41">
        <v>2500</v>
      </c>
    </row>
    <row r="52" spans="1:6" ht="20.100000000000001" customHeight="1" x14ac:dyDescent="0.25">
      <c r="A52" s="47"/>
      <c r="B52" s="574">
        <v>205</v>
      </c>
      <c r="C52" s="25" t="s">
        <v>463</v>
      </c>
      <c r="D52" s="20" t="s">
        <v>319</v>
      </c>
      <c r="E52" s="40"/>
      <c r="F52" s="41"/>
    </row>
    <row r="53" spans="1:6" ht="25.5" customHeight="1" x14ac:dyDescent="0.25">
      <c r="A53" s="47"/>
      <c r="B53" s="574" t="s">
        <v>464</v>
      </c>
      <c r="C53" s="25" t="s">
        <v>465</v>
      </c>
      <c r="D53" s="20" t="s">
        <v>320</v>
      </c>
      <c r="E53" s="40"/>
      <c r="F53" s="41"/>
    </row>
    <row r="54" spans="1:6" ht="25.5" customHeight="1" x14ac:dyDescent="0.25">
      <c r="A54" s="47"/>
      <c r="B54" s="574" t="s">
        <v>466</v>
      </c>
      <c r="C54" s="25" t="s">
        <v>467</v>
      </c>
      <c r="D54" s="20" t="s">
        <v>321</v>
      </c>
      <c r="E54" s="40"/>
      <c r="F54" s="41"/>
    </row>
    <row r="55" spans="1:6" ht="20.100000000000001" customHeight="1" x14ac:dyDescent="0.25">
      <c r="A55" s="47"/>
      <c r="B55" s="574">
        <v>206</v>
      </c>
      <c r="C55" s="25" t="s">
        <v>468</v>
      </c>
      <c r="D55" s="20" t="s">
        <v>322</v>
      </c>
      <c r="E55" s="40"/>
      <c r="F55" s="41"/>
    </row>
    <row r="56" spans="1:6" ht="20.100000000000001" customHeight="1" x14ac:dyDescent="0.25">
      <c r="A56" s="47"/>
      <c r="B56" s="782" t="s">
        <v>469</v>
      </c>
      <c r="C56" s="23" t="s">
        <v>470</v>
      </c>
      <c r="D56" s="776" t="s">
        <v>323</v>
      </c>
      <c r="E56" s="778">
        <f>SUM(E58:E60)</f>
        <v>14564</v>
      </c>
      <c r="F56" s="778">
        <f>SUM(F58:F60)</f>
        <v>17700</v>
      </c>
    </row>
    <row r="57" spans="1:6" ht="20.100000000000001" customHeight="1" x14ac:dyDescent="0.25">
      <c r="A57" s="47"/>
      <c r="B57" s="782"/>
      <c r="C57" s="24" t="s">
        <v>471</v>
      </c>
      <c r="D57" s="776"/>
      <c r="E57" s="779"/>
      <c r="F57" s="779"/>
    </row>
    <row r="58" spans="1:6" ht="23.25" customHeight="1" x14ac:dyDescent="0.25">
      <c r="B58" s="575" t="s">
        <v>472</v>
      </c>
      <c r="C58" s="25" t="s">
        <v>473</v>
      </c>
      <c r="D58" s="20" t="s">
        <v>324</v>
      </c>
      <c r="E58" s="12">
        <v>14564</v>
      </c>
      <c r="F58" s="41">
        <v>17700</v>
      </c>
    </row>
    <row r="59" spans="1:6" ht="20.100000000000001" customHeight="1" x14ac:dyDescent="0.25">
      <c r="B59" s="575">
        <v>223</v>
      </c>
      <c r="C59" s="25" t="s">
        <v>474</v>
      </c>
      <c r="D59" s="20" t="s">
        <v>325</v>
      </c>
      <c r="E59" s="40"/>
      <c r="F59" s="41"/>
    </row>
    <row r="60" spans="1:6" ht="25.5" customHeight="1" x14ac:dyDescent="0.25">
      <c r="A60" s="47"/>
      <c r="B60" s="574">
        <v>224</v>
      </c>
      <c r="C60" s="25" t="s">
        <v>475</v>
      </c>
      <c r="D60" s="20" t="s">
        <v>326</v>
      </c>
      <c r="E60" s="40"/>
      <c r="F60" s="41"/>
    </row>
    <row r="61" spans="1:6" ht="20.100000000000001" customHeight="1" x14ac:dyDescent="0.25">
      <c r="A61" s="47"/>
      <c r="B61" s="782">
        <v>23</v>
      </c>
      <c r="C61" s="23" t="s">
        <v>476</v>
      </c>
      <c r="D61" s="776" t="s">
        <v>327</v>
      </c>
      <c r="E61" s="774">
        <f>SUM(E63:E70)</f>
        <v>0</v>
      </c>
      <c r="F61" s="774">
        <f>SUM(F63:F70)</f>
        <v>0</v>
      </c>
    </row>
    <row r="62" spans="1:6" ht="20.100000000000001" customHeight="1" x14ac:dyDescent="0.25">
      <c r="A62" s="47"/>
      <c r="B62" s="782"/>
      <c r="C62" s="24" t="s">
        <v>477</v>
      </c>
      <c r="D62" s="776"/>
      <c r="E62" s="775"/>
      <c r="F62" s="775"/>
    </row>
    <row r="63" spans="1:6" ht="25.5" customHeight="1" x14ac:dyDescent="0.25">
      <c r="B63" s="575">
        <v>230</v>
      </c>
      <c r="C63" s="25" t="s">
        <v>478</v>
      </c>
      <c r="D63" s="20" t="s">
        <v>328</v>
      </c>
      <c r="E63" s="40"/>
      <c r="F63" s="41"/>
    </row>
    <row r="64" spans="1:6" ht="25.5" customHeight="1" x14ac:dyDescent="0.25">
      <c r="B64" s="575">
        <v>231</v>
      </c>
      <c r="C64" s="25" t="s">
        <v>798</v>
      </c>
      <c r="D64" s="20" t="s">
        <v>329</v>
      </c>
      <c r="E64" s="40"/>
      <c r="F64" s="41"/>
    </row>
    <row r="65" spans="1:6" ht="20.100000000000001" customHeight="1" x14ac:dyDescent="0.25">
      <c r="B65" s="575" t="s">
        <v>479</v>
      </c>
      <c r="C65" s="25" t="s">
        <v>480</v>
      </c>
      <c r="D65" s="20" t="s">
        <v>330</v>
      </c>
      <c r="E65" s="40"/>
      <c r="F65" s="41"/>
    </row>
    <row r="66" spans="1:6" ht="25.5" customHeight="1" x14ac:dyDescent="0.25">
      <c r="B66" s="575" t="s">
        <v>481</v>
      </c>
      <c r="C66" s="25" t="s">
        <v>482</v>
      </c>
      <c r="D66" s="20" t="s">
        <v>331</v>
      </c>
      <c r="E66" s="40"/>
      <c r="F66" s="41"/>
    </row>
    <row r="67" spans="1:6" ht="25.5" customHeight="1" x14ac:dyDescent="0.25">
      <c r="B67" s="575">
        <v>235</v>
      </c>
      <c r="C67" s="25" t="s">
        <v>483</v>
      </c>
      <c r="D67" s="20" t="s">
        <v>332</v>
      </c>
      <c r="E67" s="40"/>
      <c r="F67" s="41"/>
    </row>
    <row r="68" spans="1:6" ht="25.5" customHeight="1" x14ac:dyDescent="0.25">
      <c r="B68" s="575" t="s">
        <v>484</v>
      </c>
      <c r="C68" s="25" t="s">
        <v>774</v>
      </c>
      <c r="D68" s="20" t="s">
        <v>333</v>
      </c>
      <c r="E68" s="40"/>
      <c r="F68" s="41"/>
    </row>
    <row r="69" spans="1:6" ht="25.5" customHeight="1" x14ac:dyDescent="0.25">
      <c r="B69" s="575">
        <v>237</v>
      </c>
      <c r="C69" s="25" t="s">
        <v>485</v>
      </c>
      <c r="D69" s="20" t="s">
        <v>334</v>
      </c>
      <c r="E69" s="40"/>
      <c r="F69" s="41"/>
    </row>
    <row r="70" spans="1:6" ht="20.100000000000001" customHeight="1" x14ac:dyDescent="0.25">
      <c r="B70" s="575" t="s">
        <v>486</v>
      </c>
      <c r="C70" s="25" t="s">
        <v>487</v>
      </c>
      <c r="D70" s="20" t="s">
        <v>335</v>
      </c>
      <c r="E70" s="40"/>
      <c r="F70" s="41"/>
    </row>
    <row r="71" spans="1:6" ht="20.100000000000001" customHeight="1" x14ac:dyDescent="0.25">
      <c r="B71" s="575">
        <v>24</v>
      </c>
      <c r="C71" s="25" t="s">
        <v>488</v>
      </c>
      <c r="D71" s="20" t="s">
        <v>336</v>
      </c>
      <c r="E71" s="161">
        <v>17416</v>
      </c>
      <c r="F71" s="41">
        <v>31531</v>
      </c>
    </row>
    <row r="72" spans="1:6" ht="25.5" customHeight="1" x14ac:dyDescent="0.25">
      <c r="B72" s="575" t="s">
        <v>489</v>
      </c>
      <c r="C72" s="25" t="s">
        <v>490</v>
      </c>
      <c r="D72" s="20" t="s">
        <v>337</v>
      </c>
      <c r="E72" s="161">
        <v>600</v>
      </c>
      <c r="F72" s="41">
        <v>850</v>
      </c>
    </row>
    <row r="73" spans="1:6" ht="25.5" customHeight="1" x14ac:dyDescent="0.25">
      <c r="B73" s="575"/>
      <c r="C73" s="19" t="s">
        <v>573</v>
      </c>
      <c r="D73" s="20" t="s">
        <v>338</v>
      </c>
      <c r="E73" s="722">
        <f>E7+E8+E39+E40</f>
        <v>54581</v>
      </c>
      <c r="F73" s="722">
        <f>F7+F8+F39+F40</f>
        <v>67099</v>
      </c>
    </row>
    <row r="74" spans="1:6" ht="20.100000000000001" customHeight="1" x14ac:dyDescent="0.25">
      <c r="B74" s="575">
        <v>88</v>
      </c>
      <c r="C74" s="19" t="s">
        <v>491</v>
      </c>
      <c r="D74" s="20" t="s">
        <v>339</v>
      </c>
      <c r="E74" s="40"/>
      <c r="F74" s="41"/>
    </row>
    <row r="75" spans="1:6" ht="20.100000000000001" customHeight="1" x14ac:dyDescent="0.25">
      <c r="A75" s="47"/>
      <c r="B75" s="576"/>
      <c r="C75" s="19" t="s">
        <v>37</v>
      </c>
      <c r="D75" s="26"/>
      <c r="E75" s="40"/>
      <c r="F75" s="41"/>
    </row>
    <row r="76" spans="1:6" ht="20.100000000000001" customHeight="1" x14ac:dyDescent="0.25">
      <c r="A76" s="47"/>
      <c r="B76" s="782"/>
      <c r="C76" s="21" t="s">
        <v>492</v>
      </c>
      <c r="D76" s="776" t="s">
        <v>135</v>
      </c>
      <c r="E76" s="780">
        <f>E78+E79+E80+E81+E82-E83+E84+E87-E88</f>
        <v>40649</v>
      </c>
      <c r="F76" s="780">
        <f>F78+F79+F80+F81+F82-F83+F84+F87-F88</f>
        <v>55278</v>
      </c>
    </row>
    <row r="77" spans="1:6" ht="20.100000000000001" customHeight="1" x14ac:dyDescent="0.25">
      <c r="A77" s="47"/>
      <c r="B77" s="782"/>
      <c r="C77" s="22" t="s">
        <v>493</v>
      </c>
      <c r="D77" s="776"/>
      <c r="E77" s="781"/>
      <c r="F77" s="781"/>
    </row>
    <row r="78" spans="1:6" ht="20.100000000000001" customHeight="1" x14ac:dyDescent="0.25">
      <c r="A78" s="47"/>
      <c r="B78" s="574" t="s">
        <v>494</v>
      </c>
      <c r="C78" s="25" t="s">
        <v>495</v>
      </c>
      <c r="D78" s="20" t="s">
        <v>136</v>
      </c>
      <c r="E78" s="721">
        <v>6000</v>
      </c>
      <c r="F78" s="721">
        <v>6000</v>
      </c>
    </row>
    <row r="79" spans="1:6" ht="20.100000000000001" customHeight="1" x14ac:dyDescent="0.25">
      <c r="B79" s="575">
        <v>31</v>
      </c>
      <c r="C79" s="25" t="s">
        <v>496</v>
      </c>
      <c r="D79" s="20" t="s">
        <v>137</v>
      </c>
      <c r="E79" s="40"/>
      <c r="F79" s="41"/>
    </row>
    <row r="80" spans="1:6" ht="20.100000000000001" customHeight="1" x14ac:dyDescent="0.25">
      <c r="B80" s="575">
        <v>306</v>
      </c>
      <c r="C80" s="25" t="s">
        <v>497</v>
      </c>
      <c r="D80" s="20" t="s">
        <v>138</v>
      </c>
      <c r="E80" s="40"/>
      <c r="F80" s="41"/>
    </row>
    <row r="81" spans="1:6" ht="20.100000000000001" customHeight="1" x14ac:dyDescent="0.25">
      <c r="B81" s="575">
        <v>32</v>
      </c>
      <c r="C81" s="25" t="s">
        <v>498</v>
      </c>
      <c r="D81" s="20" t="s">
        <v>139</v>
      </c>
      <c r="E81" s="40"/>
      <c r="F81" s="41"/>
    </row>
    <row r="82" spans="1:6" ht="60.75" customHeight="1" x14ac:dyDescent="0.25">
      <c r="B82" s="575" t="s">
        <v>499</v>
      </c>
      <c r="C82" s="25" t="s">
        <v>792</v>
      </c>
      <c r="D82" s="20" t="s">
        <v>140</v>
      </c>
      <c r="E82" s="40"/>
      <c r="F82" s="41"/>
    </row>
    <row r="83" spans="1:6" ht="49.5" customHeight="1" x14ac:dyDescent="0.25">
      <c r="B83" s="575" t="s">
        <v>500</v>
      </c>
      <c r="C83" s="25" t="s">
        <v>793</v>
      </c>
      <c r="D83" s="20" t="s">
        <v>141</v>
      </c>
      <c r="E83" s="40"/>
      <c r="F83" s="41"/>
    </row>
    <row r="84" spans="1:6" ht="20.100000000000001" customHeight="1" x14ac:dyDescent="0.25">
      <c r="B84" s="575">
        <v>34</v>
      </c>
      <c r="C84" s="25" t="s">
        <v>501</v>
      </c>
      <c r="D84" s="20" t="s">
        <v>142</v>
      </c>
      <c r="E84" s="722">
        <f>E85+E86</f>
        <v>34649</v>
      </c>
      <c r="F84" s="722">
        <f>F85+F86</f>
        <v>49278</v>
      </c>
    </row>
    <row r="85" spans="1:6" ht="20.100000000000001" customHeight="1" x14ac:dyDescent="0.25">
      <c r="B85" s="575">
        <v>340</v>
      </c>
      <c r="C85" s="25" t="s">
        <v>152</v>
      </c>
      <c r="D85" s="20" t="s">
        <v>143</v>
      </c>
      <c r="E85" s="12">
        <v>20518</v>
      </c>
      <c r="F85" s="41">
        <v>20485</v>
      </c>
    </row>
    <row r="86" spans="1:6" ht="20.100000000000001" customHeight="1" x14ac:dyDescent="0.25">
      <c r="B86" s="575">
        <v>341</v>
      </c>
      <c r="C86" s="25" t="s">
        <v>502</v>
      </c>
      <c r="D86" s="20" t="s">
        <v>144</v>
      </c>
      <c r="E86" s="161">
        <v>14131</v>
      </c>
      <c r="F86" s="41">
        <v>28793</v>
      </c>
    </row>
    <row r="87" spans="1:6" ht="20.100000000000001" customHeight="1" x14ac:dyDescent="0.25">
      <c r="B87" s="575"/>
      <c r="C87" s="25" t="s">
        <v>503</v>
      </c>
      <c r="D87" s="20" t="s">
        <v>145</v>
      </c>
      <c r="E87" s="40"/>
      <c r="F87" s="41"/>
    </row>
    <row r="88" spans="1:6" ht="20.100000000000001" customHeight="1" x14ac:dyDescent="0.25">
      <c r="B88" s="575">
        <v>35</v>
      </c>
      <c r="C88" s="25" t="s">
        <v>504</v>
      </c>
      <c r="D88" s="20" t="s">
        <v>146</v>
      </c>
      <c r="E88" s="40"/>
      <c r="F88" s="41"/>
    </row>
    <row r="89" spans="1:6" ht="20.100000000000001" customHeight="1" x14ac:dyDescent="0.25">
      <c r="B89" s="575">
        <v>350</v>
      </c>
      <c r="C89" s="25" t="s">
        <v>505</v>
      </c>
      <c r="D89" s="20" t="s">
        <v>147</v>
      </c>
      <c r="E89" s="40"/>
      <c r="F89" s="41"/>
    </row>
    <row r="90" spans="1:6" ht="20.100000000000001" customHeight="1" x14ac:dyDescent="0.25">
      <c r="A90" s="47"/>
      <c r="B90" s="574">
        <v>351</v>
      </c>
      <c r="C90" s="25" t="s">
        <v>158</v>
      </c>
      <c r="D90" s="20" t="s">
        <v>148</v>
      </c>
      <c r="E90" s="40"/>
      <c r="F90" s="41"/>
    </row>
    <row r="91" spans="1:6" ht="22.5" customHeight="1" x14ac:dyDescent="0.25">
      <c r="A91" s="47"/>
      <c r="B91" s="782"/>
      <c r="C91" s="21" t="s">
        <v>506</v>
      </c>
      <c r="D91" s="776" t="s">
        <v>149</v>
      </c>
      <c r="E91" s="778">
        <f>E93+E98+E107</f>
        <v>9512</v>
      </c>
      <c r="F91" s="778">
        <f>F93+F98+F107</f>
        <v>8921</v>
      </c>
    </row>
    <row r="92" spans="1:6" ht="20.100000000000001" customHeight="1" x14ac:dyDescent="0.25">
      <c r="A92" s="47"/>
      <c r="B92" s="782"/>
      <c r="C92" s="22" t="s">
        <v>507</v>
      </c>
      <c r="D92" s="776"/>
      <c r="E92" s="779"/>
      <c r="F92" s="779"/>
    </row>
    <row r="93" spans="1:6" ht="20.100000000000001" customHeight="1" x14ac:dyDescent="0.25">
      <c r="A93" s="47"/>
      <c r="B93" s="782">
        <v>40</v>
      </c>
      <c r="C93" s="23" t="s">
        <v>508</v>
      </c>
      <c r="D93" s="776" t="s">
        <v>150</v>
      </c>
      <c r="E93" s="778">
        <f>SUM(E95:E97)</f>
        <v>9512</v>
      </c>
      <c r="F93" s="778">
        <f>SUM(F95:F97)</f>
        <v>8921</v>
      </c>
    </row>
    <row r="94" spans="1:6" ht="20.100000000000001" customHeight="1" x14ac:dyDescent="0.25">
      <c r="A94" s="47"/>
      <c r="B94" s="782"/>
      <c r="C94" s="24" t="s">
        <v>509</v>
      </c>
      <c r="D94" s="776"/>
      <c r="E94" s="779"/>
      <c r="F94" s="779"/>
    </row>
    <row r="95" spans="1:6" ht="25.5" customHeight="1" x14ac:dyDescent="0.25">
      <c r="A95" s="47"/>
      <c r="B95" s="574">
        <v>404</v>
      </c>
      <c r="C95" s="25" t="s">
        <v>510</v>
      </c>
      <c r="D95" s="20" t="s">
        <v>151</v>
      </c>
      <c r="E95" s="12">
        <v>9512</v>
      </c>
      <c r="F95" s="41">
        <v>8921</v>
      </c>
    </row>
    <row r="96" spans="1:6" ht="20.100000000000001" customHeight="1" x14ac:dyDescent="0.25">
      <c r="A96" s="47"/>
      <c r="B96" s="574">
        <v>400</v>
      </c>
      <c r="C96" s="25" t="s">
        <v>511</v>
      </c>
      <c r="D96" s="20" t="s">
        <v>153</v>
      </c>
      <c r="E96" s="40"/>
      <c r="F96" s="41"/>
    </row>
    <row r="97" spans="1:6" ht="20.100000000000001" customHeight="1" x14ac:dyDescent="0.25">
      <c r="A97" s="47"/>
      <c r="B97" s="574" t="s">
        <v>794</v>
      </c>
      <c r="C97" s="25" t="s">
        <v>512</v>
      </c>
      <c r="D97" s="20" t="s">
        <v>154</v>
      </c>
      <c r="E97" s="40"/>
      <c r="F97" s="41"/>
    </row>
    <row r="98" spans="1:6" ht="20.100000000000001" customHeight="1" x14ac:dyDescent="0.25">
      <c r="A98" s="47"/>
      <c r="B98" s="782">
        <v>41</v>
      </c>
      <c r="C98" s="23" t="s">
        <v>513</v>
      </c>
      <c r="D98" s="776" t="s">
        <v>155</v>
      </c>
      <c r="E98" s="778">
        <f>SUM(E100:E106)</f>
        <v>0</v>
      </c>
      <c r="F98" s="778">
        <f>SUM(F100:F106)</f>
        <v>0</v>
      </c>
    </row>
    <row r="99" spans="1:6" ht="12.75" customHeight="1" x14ac:dyDescent="0.25">
      <c r="A99" s="47"/>
      <c r="B99" s="782"/>
      <c r="C99" s="24" t="s">
        <v>514</v>
      </c>
      <c r="D99" s="776"/>
      <c r="E99" s="779"/>
      <c r="F99" s="779"/>
    </row>
    <row r="100" spans="1:6" ht="20.100000000000001" customHeight="1" x14ac:dyDescent="0.25">
      <c r="B100" s="575">
        <v>410</v>
      </c>
      <c r="C100" s="25" t="s">
        <v>515</v>
      </c>
      <c r="D100" s="20" t="s">
        <v>156</v>
      </c>
      <c r="E100" s="40"/>
      <c r="F100" s="41"/>
    </row>
    <row r="101" spans="1:6" ht="36.75" customHeight="1" x14ac:dyDescent="0.25">
      <c r="B101" s="575" t="s">
        <v>516</v>
      </c>
      <c r="C101" s="25" t="s">
        <v>517</v>
      </c>
      <c r="D101" s="20" t="s">
        <v>157</v>
      </c>
      <c r="E101" s="40"/>
      <c r="F101" s="41"/>
    </row>
    <row r="102" spans="1:6" ht="39" customHeight="1" x14ac:dyDescent="0.25">
      <c r="B102" s="575" t="s">
        <v>516</v>
      </c>
      <c r="C102" s="25" t="s">
        <v>518</v>
      </c>
      <c r="D102" s="20" t="s">
        <v>159</v>
      </c>
      <c r="E102" s="40"/>
      <c r="F102" s="41"/>
    </row>
    <row r="103" spans="1:6" ht="25.5" customHeight="1" x14ac:dyDescent="0.25">
      <c r="B103" s="575" t="s">
        <v>519</v>
      </c>
      <c r="C103" s="25" t="s">
        <v>520</v>
      </c>
      <c r="D103" s="20" t="s">
        <v>160</v>
      </c>
      <c r="E103" s="40"/>
      <c r="F103" s="41"/>
    </row>
    <row r="104" spans="1:6" ht="25.5" customHeight="1" x14ac:dyDescent="0.25">
      <c r="B104" s="575" t="s">
        <v>521</v>
      </c>
      <c r="C104" s="25" t="s">
        <v>775</v>
      </c>
      <c r="D104" s="20" t="s">
        <v>161</v>
      </c>
      <c r="E104" s="40"/>
      <c r="F104" s="41"/>
    </row>
    <row r="105" spans="1:6" ht="20.100000000000001" customHeight="1" x14ac:dyDescent="0.25">
      <c r="B105" s="575">
        <v>413</v>
      </c>
      <c r="C105" s="25" t="s">
        <v>522</v>
      </c>
      <c r="D105" s="20" t="s">
        <v>162</v>
      </c>
      <c r="E105" s="40"/>
      <c r="F105" s="41"/>
    </row>
    <row r="106" spans="1:6" ht="20.100000000000001" customHeight="1" x14ac:dyDescent="0.25">
      <c r="B106" s="575">
        <v>419</v>
      </c>
      <c r="C106" s="25" t="s">
        <v>523</v>
      </c>
      <c r="D106" s="20" t="s">
        <v>163</v>
      </c>
      <c r="E106" s="40"/>
      <c r="F106" s="41"/>
    </row>
    <row r="107" spans="1:6" ht="24" customHeight="1" x14ac:dyDescent="0.25">
      <c r="B107" s="575" t="s">
        <v>524</v>
      </c>
      <c r="C107" s="25" t="s">
        <v>525</v>
      </c>
      <c r="D107" s="20" t="s">
        <v>164</v>
      </c>
      <c r="E107" s="40"/>
      <c r="F107" s="41"/>
    </row>
    <row r="108" spans="1:6" ht="20.100000000000001" customHeight="1" x14ac:dyDescent="0.25">
      <c r="B108" s="575">
        <v>498</v>
      </c>
      <c r="C108" s="19" t="s">
        <v>526</v>
      </c>
      <c r="D108" s="20" t="s">
        <v>165</v>
      </c>
      <c r="E108" s="40"/>
      <c r="F108" s="41"/>
    </row>
    <row r="109" spans="1:6" ht="24" customHeight="1" x14ac:dyDescent="0.25">
      <c r="A109" s="47"/>
      <c r="B109" s="574" t="s">
        <v>527</v>
      </c>
      <c r="C109" s="19" t="s">
        <v>528</v>
      </c>
      <c r="D109" s="20" t="s">
        <v>166</v>
      </c>
      <c r="E109" s="40"/>
      <c r="F109" s="41"/>
    </row>
    <row r="110" spans="1:6" ht="23.25" customHeight="1" x14ac:dyDescent="0.25">
      <c r="A110" s="47"/>
      <c r="B110" s="782"/>
      <c r="C110" s="21" t="s">
        <v>529</v>
      </c>
      <c r="D110" s="776" t="s">
        <v>167</v>
      </c>
      <c r="E110" s="778">
        <f>E112+E113+E122+E123+E131+E136+E137</f>
        <v>4420</v>
      </c>
      <c r="F110" s="778">
        <f>F112+F113+F122+F123+F131+F136+F137</f>
        <v>2900</v>
      </c>
    </row>
    <row r="111" spans="1:6" ht="14.25" customHeight="1" x14ac:dyDescent="0.25">
      <c r="A111" s="47"/>
      <c r="B111" s="782"/>
      <c r="C111" s="22" t="s">
        <v>530</v>
      </c>
      <c r="D111" s="776"/>
      <c r="E111" s="779"/>
      <c r="F111" s="779"/>
    </row>
    <row r="112" spans="1:6" ht="20.100000000000001" customHeight="1" x14ac:dyDescent="0.25">
      <c r="A112" s="47"/>
      <c r="B112" s="574">
        <v>467</v>
      </c>
      <c r="C112" s="25" t="s">
        <v>531</v>
      </c>
      <c r="D112" s="20" t="s">
        <v>168</v>
      </c>
      <c r="E112" s="40"/>
      <c r="F112" s="41"/>
    </row>
    <row r="113" spans="1:6" ht="20.100000000000001" customHeight="1" x14ac:dyDescent="0.25">
      <c r="A113" s="47"/>
      <c r="B113" s="782" t="s">
        <v>532</v>
      </c>
      <c r="C113" s="23" t="s">
        <v>533</v>
      </c>
      <c r="D113" s="776" t="s">
        <v>169</v>
      </c>
      <c r="E113" s="778">
        <f>SUM(E115:E121)</f>
        <v>0</v>
      </c>
      <c r="F113" s="778">
        <f>SUM(F115:F121)</f>
        <v>0</v>
      </c>
    </row>
    <row r="114" spans="1:6" ht="15.75" customHeight="1" x14ac:dyDescent="0.25">
      <c r="A114" s="47"/>
      <c r="B114" s="782"/>
      <c r="C114" s="24" t="s">
        <v>534</v>
      </c>
      <c r="D114" s="776"/>
      <c r="E114" s="779"/>
      <c r="F114" s="779"/>
    </row>
    <row r="115" spans="1:6" ht="25.5" customHeight="1" x14ac:dyDescent="0.25">
      <c r="A115" s="47"/>
      <c r="B115" s="574" t="s">
        <v>535</v>
      </c>
      <c r="C115" s="25" t="s">
        <v>536</v>
      </c>
      <c r="D115" s="20" t="s">
        <v>170</v>
      </c>
      <c r="E115" s="40"/>
      <c r="F115" s="41"/>
    </row>
    <row r="116" spans="1:6" ht="25.5" customHeight="1" x14ac:dyDescent="0.25">
      <c r="B116" s="575" t="s">
        <v>535</v>
      </c>
      <c r="C116" s="25" t="s">
        <v>537</v>
      </c>
      <c r="D116" s="20" t="s">
        <v>171</v>
      </c>
      <c r="E116" s="40"/>
      <c r="F116" s="41"/>
    </row>
    <row r="117" spans="1:6" ht="25.5" customHeight="1" x14ac:dyDescent="0.25">
      <c r="B117" s="575" t="s">
        <v>538</v>
      </c>
      <c r="C117" s="25" t="s">
        <v>539</v>
      </c>
      <c r="D117" s="20" t="s">
        <v>172</v>
      </c>
      <c r="E117" s="40"/>
      <c r="F117" s="41"/>
    </row>
    <row r="118" spans="1:6" ht="24.75" customHeight="1" x14ac:dyDescent="0.25">
      <c r="B118" s="575" t="s">
        <v>540</v>
      </c>
      <c r="C118" s="25" t="s">
        <v>541</v>
      </c>
      <c r="D118" s="20" t="s">
        <v>173</v>
      </c>
      <c r="E118" s="40"/>
      <c r="F118" s="41"/>
    </row>
    <row r="119" spans="1:6" ht="24.75" customHeight="1" x14ac:dyDescent="0.25">
      <c r="B119" s="575" t="s">
        <v>542</v>
      </c>
      <c r="C119" s="25" t="s">
        <v>543</v>
      </c>
      <c r="D119" s="20" t="s">
        <v>174</v>
      </c>
      <c r="E119" s="40"/>
      <c r="F119" s="41"/>
    </row>
    <row r="120" spans="1:6" ht="20.100000000000001" customHeight="1" x14ac:dyDescent="0.25">
      <c r="B120" s="575">
        <v>426</v>
      </c>
      <c r="C120" s="25" t="s">
        <v>544</v>
      </c>
      <c r="D120" s="20" t="s">
        <v>175</v>
      </c>
      <c r="E120" s="40"/>
      <c r="F120" s="41"/>
    </row>
    <row r="121" spans="1:6" ht="20.100000000000001" customHeight="1" x14ac:dyDescent="0.25">
      <c r="B121" s="575">
        <v>428</v>
      </c>
      <c r="C121" s="25" t="s">
        <v>545</v>
      </c>
      <c r="D121" s="20" t="s">
        <v>176</v>
      </c>
      <c r="E121" s="40"/>
      <c r="F121" s="41"/>
    </row>
    <row r="122" spans="1:6" ht="20.100000000000001" customHeight="1" x14ac:dyDescent="0.25">
      <c r="B122" s="575">
        <v>430</v>
      </c>
      <c r="C122" s="25" t="s">
        <v>546</v>
      </c>
      <c r="D122" s="20" t="s">
        <v>177</v>
      </c>
      <c r="E122" s="40"/>
      <c r="F122" s="41"/>
    </row>
    <row r="123" spans="1:6" ht="20.100000000000001" customHeight="1" x14ac:dyDescent="0.25">
      <c r="A123" s="47"/>
      <c r="B123" s="782" t="s">
        <v>547</v>
      </c>
      <c r="C123" s="23" t="s">
        <v>548</v>
      </c>
      <c r="D123" s="776" t="s">
        <v>178</v>
      </c>
      <c r="E123" s="778">
        <f>SUM(E125:E130)</f>
        <v>700</v>
      </c>
      <c r="F123" s="778">
        <f>SUM(F125:F130)</f>
        <v>1100</v>
      </c>
    </row>
    <row r="124" spans="1:6" ht="15.75" customHeight="1" x14ac:dyDescent="0.25">
      <c r="A124" s="47"/>
      <c r="B124" s="782"/>
      <c r="C124" s="24" t="s">
        <v>549</v>
      </c>
      <c r="D124" s="776"/>
      <c r="E124" s="779"/>
      <c r="F124" s="779"/>
    </row>
    <row r="125" spans="1:6" ht="24.75" customHeight="1" x14ac:dyDescent="0.25">
      <c r="B125" s="575" t="s">
        <v>550</v>
      </c>
      <c r="C125" s="25" t="s">
        <v>551</v>
      </c>
      <c r="D125" s="20" t="s">
        <v>179</v>
      </c>
      <c r="E125" s="40"/>
      <c r="F125" s="41"/>
    </row>
    <row r="126" spans="1:6" ht="24.75" customHeight="1" x14ac:dyDescent="0.25">
      <c r="B126" s="575" t="s">
        <v>552</v>
      </c>
      <c r="C126" s="25" t="s">
        <v>553</v>
      </c>
      <c r="D126" s="20" t="s">
        <v>180</v>
      </c>
      <c r="E126" s="40"/>
      <c r="F126" s="41"/>
    </row>
    <row r="127" spans="1:6" ht="20.100000000000001" customHeight="1" x14ac:dyDescent="0.25">
      <c r="B127" s="575">
        <v>435</v>
      </c>
      <c r="C127" s="25" t="s">
        <v>554</v>
      </c>
      <c r="D127" s="20" t="s">
        <v>181</v>
      </c>
      <c r="E127" s="12">
        <v>700</v>
      </c>
      <c r="F127" s="41">
        <v>1100</v>
      </c>
    </row>
    <row r="128" spans="1:6" ht="20.100000000000001" customHeight="1" x14ac:dyDescent="0.25">
      <c r="B128" s="575">
        <v>436</v>
      </c>
      <c r="C128" s="25" t="s">
        <v>555</v>
      </c>
      <c r="D128" s="20" t="s">
        <v>182</v>
      </c>
      <c r="E128" s="40"/>
      <c r="F128" s="41"/>
    </row>
    <row r="129" spans="1:6" ht="20.100000000000001" customHeight="1" x14ac:dyDescent="0.25">
      <c r="B129" s="575" t="s">
        <v>556</v>
      </c>
      <c r="C129" s="25" t="s">
        <v>557</v>
      </c>
      <c r="D129" s="20" t="s">
        <v>183</v>
      </c>
      <c r="E129" s="40"/>
      <c r="F129" s="41"/>
    </row>
    <row r="130" spans="1:6" ht="20.100000000000001" customHeight="1" x14ac:dyDescent="0.25">
      <c r="B130" s="575" t="s">
        <v>556</v>
      </c>
      <c r="C130" s="25" t="s">
        <v>558</v>
      </c>
      <c r="D130" s="20" t="s">
        <v>184</v>
      </c>
      <c r="E130" s="40"/>
      <c r="F130" s="41"/>
    </row>
    <row r="131" spans="1:6" ht="20.100000000000001" customHeight="1" x14ac:dyDescent="0.25">
      <c r="A131" s="47"/>
      <c r="B131" s="782" t="s">
        <v>559</v>
      </c>
      <c r="C131" s="23" t="s">
        <v>560</v>
      </c>
      <c r="D131" s="776" t="s">
        <v>185</v>
      </c>
      <c r="E131" s="774">
        <f>SUM(E133:E135)</f>
        <v>3720</v>
      </c>
      <c r="F131" s="774">
        <f>SUM(F133:F135)</f>
        <v>1800</v>
      </c>
    </row>
    <row r="132" spans="1:6" ht="15" customHeight="1" x14ac:dyDescent="0.25">
      <c r="A132" s="47"/>
      <c r="B132" s="782"/>
      <c r="C132" s="24" t="s">
        <v>561</v>
      </c>
      <c r="D132" s="776"/>
      <c r="E132" s="775"/>
      <c r="F132" s="775"/>
    </row>
    <row r="133" spans="1:6" ht="20.100000000000001" customHeight="1" x14ac:dyDescent="0.25">
      <c r="B133" s="575" t="s">
        <v>795</v>
      </c>
      <c r="C133" s="25" t="s">
        <v>562</v>
      </c>
      <c r="D133" s="20" t="s">
        <v>186</v>
      </c>
      <c r="E133" s="40"/>
      <c r="F133" s="41"/>
    </row>
    <row r="134" spans="1:6" ht="24.75" customHeight="1" x14ac:dyDescent="0.25">
      <c r="B134" s="575" t="s">
        <v>563</v>
      </c>
      <c r="C134" s="25" t="s">
        <v>796</v>
      </c>
      <c r="D134" s="20" t="s">
        <v>187</v>
      </c>
      <c r="E134" s="161">
        <v>1600</v>
      </c>
      <c r="F134" s="41">
        <v>1600</v>
      </c>
    </row>
    <row r="135" spans="1:6" ht="20.100000000000001" customHeight="1" x14ac:dyDescent="0.25">
      <c r="B135" s="575">
        <v>481</v>
      </c>
      <c r="C135" s="25" t="s">
        <v>564</v>
      </c>
      <c r="D135" s="20" t="s">
        <v>188</v>
      </c>
      <c r="E135" s="161">
        <v>2120</v>
      </c>
      <c r="F135" s="41">
        <v>200</v>
      </c>
    </row>
    <row r="136" spans="1:6" ht="36.75" customHeight="1" x14ac:dyDescent="0.25">
      <c r="B136" s="575">
        <v>427</v>
      </c>
      <c r="C136" s="25" t="s">
        <v>565</v>
      </c>
      <c r="D136" s="20" t="s">
        <v>189</v>
      </c>
      <c r="E136" s="40"/>
      <c r="F136" s="41"/>
    </row>
    <row r="137" spans="1:6" ht="33" customHeight="1" x14ac:dyDescent="0.25">
      <c r="A137" s="47"/>
      <c r="B137" s="574" t="s">
        <v>566</v>
      </c>
      <c r="C137" s="25" t="s">
        <v>567</v>
      </c>
      <c r="D137" s="20" t="s">
        <v>190</v>
      </c>
      <c r="E137" s="40"/>
      <c r="F137" s="41"/>
    </row>
    <row r="138" spans="1:6" ht="20.100000000000001" customHeight="1" x14ac:dyDescent="0.25">
      <c r="A138" s="47"/>
      <c r="B138" s="782"/>
      <c r="C138" s="21" t="s">
        <v>568</v>
      </c>
      <c r="D138" s="776" t="s">
        <v>191</v>
      </c>
      <c r="E138" s="783"/>
      <c r="F138" s="785"/>
    </row>
    <row r="139" spans="1:6" ht="23.25" customHeight="1" x14ac:dyDescent="0.25">
      <c r="A139" s="47"/>
      <c r="B139" s="782"/>
      <c r="C139" s="22" t="s">
        <v>569</v>
      </c>
      <c r="D139" s="776"/>
      <c r="E139" s="784"/>
      <c r="F139" s="786"/>
    </row>
    <row r="140" spans="1:6" ht="20.100000000000001" customHeight="1" x14ac:dyDescent="0.25">
      <c r="A140" s="47"/>
      <c r="B140" s="782"/>
      <c r="C140" s="21" t="s">
        <v>570</v>
      </c>
      <c r="D140" s="776" t="s">
        <v>192</v>
      </c>
      <c r="E140" s="780">
        <f>E76+E91+E108+E109+E110-E138</f>
        <v>54581</v>
      </c>
      <c r="F140" s="780">
        <f>F76+F91+F108+F109+F110-F138</f>
        <v>67099</v>
      </c>
    </row>
    <row r="141" spans="1:6" ht="12" customHeight="1" x14ac:dyDescent="0.25">
      <c r="A141" s="47"/>
      <c r="B141" s="782"/>
      <c r="C141" s="22" t="s">
        <v>571</v>
      </c>
      <c r="D141" s="776"/>
      <c r="E141" s="781"/>
      <c r="F141" s="781"/>
    </row>
    <row r="142" spans="1:6" ht="20.100000000000001" customHeight="1" thickBot="1" x14ac:dyDescent="0.3">
      <c r="A142" s="47"/>
      <c r="B142" s="577">
        <v>89</v>
      </c>
      <c r="C142" s="31" t="s">
        <v>572</v>
      </c>
      <c r="D142" s="32" t="s">
        <v>193</v>
      </c>
      <c r="E142" s="42"/>
      <c r="F142" s="43"/>
    </row>
  </sheetData>
  <mergeCells count="73">
    <mergeCell ref="B27:B28"/>
    <mergeCell ref="E10:E11"/>
    <mergeCell ref="F10:F11"/>
    <mergeCell ref="B40:B41"/>
    <mergeCell ref="D40:D41"/>
    <mergeCell ref="B8:B9"/>
    <mergeCell ref="D8:D9"/>
    <mergeCell ref="B10:B11"/>
    <mergeCell ref="D10:D11"/>
    <mergeCell ref="E8:E9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98:B99"/>
    <mergeCell ref="D98:D99"/>
    <mergeCell ref="B110:B111"/>
    <mergeCell ref="D110:D111"/>
    <mergeCell ref="B113:B114"/>
    <mergeCell ref="D113:D114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E131:E132"/>
    <mergeCell ref="F131:F132"/>
    <mergeCell ref="E138:E139"/>
    <mergeCell ref="F138:F139"/>
    <mergeCell ref="E140:E141"/>
    <mergeCell ref="F140:F141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56:E57"/>
    <mergeCell ref="F56:F57"/>
    <mergeCell ref="B49:B50"/>
    <mergeCell ref="D49:D50"/>
    <mergeCell ref="B56:B57"/>
    <mergeCell ref="E49:E50"/>
    <mergeCell ref="F49:F50"/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0"/>
  <sheetViews>
    <sheetView showGridLines="0" workbookViewId="0">
      <selection activeCell="E5" sqref="E5"/>
    </sheetView>
  </sheetViews>
  <sheetFormatPr defaultColWidth="9.109375" defaultRowHeight="15.6" x14ac:dyDescent="0.3"/>
  <cols>
    <col min="1" max="1" width="3" style="51" customWidth="1"/>
    <col min="2" max="2" width="18.6640625" style="51" customWidth="1"/>
    <col min="3" max="3" width="69.6640625" style="51" customWidth="1"/>
    <col min="4" max="4" width="9.109375" style="51"/>
    <col min="5" max="6" width="15.6640625" style="51" customWidth="1"/>
    <col min="7" max="16384" width="9.109375" style="51"/>
  </cols>
  <sheetData>
    <row r="1" spans="1:8" x14ac:dyDescent="0.3">
      <c r="F1" s="63" t="s">
        <v>715</v>
      </c>
      <c r="G1" s="61"/>
      <c r="H1" s="61"/>
    </row>
    <row r="2" spans="1:8" ht="20.25" customHeight="1" x14ac:dyDescent="0.3">
      <c r="B2" s="791" t="s">
        <v>575</v>
      </c>
      <c r="C2" s="791"/>
      <c r="D2" s="791"/>
      <c r="E2" s="791"/>
      <c r="F2" s="791"/>
    </row>
    <row r="3" spans="1:8" ht="12" customHeight="1" x14ac:dyDescent="0.3">
      <c r="B3" s="791" t="s">
        <v>943</v>
      </c>
      <c r="C3" s="791"/>
      <c r="D3" s="791"/>
      <c r="E3" s="791"/>
      <c r="F3" s="791"/>
    </row>
    <row r="4" spans="1:8" ht="16.2" thickBot="1" x14ac:dyDescent="0.35">
      <c r="F4" s="715" t="s">
        <v>196</v>
      </c>
    </row>
    <row r="5" spans="1:8" ht="40.5" customHeight="1" x14ac:dyDescent="0.3">
      <c r="A5" s="57"/>
      <c r="B5" s="567" t="s">
        <v>255</v>
      </c>
      <c r="C5" s="564" t="s">
        <v>256</v>
      </c>
      <c r="D5" s="564" t="s">
        <v>40</v>
      </c>
      <c r="E5" s="565" t="s">
        <v>944</v>
      </c>
      <c r="F5" s="568" t="s">
        <v>945</v>
      </c>
    </row>
    <row r="6" spans="1:8" ht="16.5" customHeight="1" thickBot="1" x14ac:dyDescent="0.35">
      <c r="A6" s="57"/>
      <c r="B6" s="33">
        <v>1</v>
      </c>
      <c r="C6" s="30">
        <v>2</v>
      </c>
      <c r="D6" s="30">
        <v>3</v>
      </c>
      <c r="E6" s="30">
        <v>4</v>
      </c>
      <c r="F6" s="59">
        <v>5</v>
      </c>
    </row>
    <row r="7" spans="1:8" ht="15.75" customHeight="1" x14ac:dyDescent="0.3">
      <c r="A7" s="57"/>
      <c r="B7" s="792"/>
      <c r="C7" s="58" t="s">
        <v>576</v>
      </c>
      <c r="D7" s="794">
        <v>1001</v>
      </c>
      <c r="E7" s="796">
        <f>E9+E12+E15+E16-E17+E18+E19</f>
        <v>101064</v>
      </c>
      <c r="F7" s="796">
        <f>F9+F12+F15+F16-F17+F18+F19</f>
        <v>104517</v>
      </c>
    </row>
    <row r="8" spans="1:8" ht="15.75" customHeight="1" x14ac:dyDescent="0.3">
      <c r="A8" s="57"/>
      <c r="B8" s="793"/>
      <c r="C8" s="58" t="s">
        <v>577</v>
      </c>
      <c r="D8" s="795"/>
      <c r="E8" s="797"/>
      <c r="F8" s="797"/>
    </row>
    <row r="9" spans="1:8" ht="20.100000000000001" customHeight="1" x14ac:dyDescent="0.3">
      <c r="A9" s="57"/>
      <c r="B9" s="46">
        <v>60</v>
      </c>
      <c r="C9" s="25" t="s">
        <v>578</v>
      </c>
      <c r="D9" s="54">
        <v>1002</v>
      </c>
      <c r="E9" s="723">
        <f>E10+E11</f>
        <v>0</v>
      </c>
      <c r="F9" s="723">
        <f>F10+F11</f>
        <v>0</v>
      </c>
    </row>
    <row r="10" spans="1:8" ht="20.100000000000001" customHeight="1" x14ac:dyDescent="0.3">
      <c r="A10" s="57"/>
      <c r="B10" s="46" t="s">
        <v>579</v>
      </c>
      <c r="C10" s="25" t="s">
        <v>580</v>
      </c>
      <c r="D10" s="54">
        <v>1003</v>
      </c>
      <c r="E10" s="64"/>
      <c r="F10" s="65"/>
    </row>
    <row r="11" spans="1:8" ht="20.100000000000001" customHeight="1" x14ac:dyDescent="0.3">
      <c r="A11" s="57"/>
      <c r="B11" s="46" t="s">
        <v>581</v>
      </c>
      <c r="C11" s="25" t="s">
        <v>582</v>
      </c>
      <c r="D11" s="54">
        <v>1004</v>
      </c>
      <c r="E11" s="64"/>
      <c r="F11" s="65"/>
    </row>
    <row r="12" spans="1:8" ht="20.100000000000001" customHeight="1" x14ac:dyDescent="0.3">
      <c r="A12" s="57"/>
      <c r="B12" s="46">
        <v>61</v>
      </c>
      <c r="C12" s="25" t="s">
        <v>583</v>
      </c>
      <c r="D12" s="54">
        <v>1005</v>
      </c>
      <c r="E12" s="721">
        <f>E13+E14</f>
        <v>101054</v>
      </c>
      <c r="F12" s="721">
        <f>F13+F14</f>
        <v>104515</v>
      </c>
    </row>
    <row r="13" spans="1:8" ht="20.100000000000001" customHeight="1" x14ac:dyDescent="0.3">
      <c r="A13" s="57"/>
      <c r="B13" s="46" t="s">
        <v>584</v>
      </c>
      <c r="C13" s="25" t="s">
        <v>585</v>
      </c>
      <c r="D13" s="54">
        <v>1006</v>
      </c>
      <c r="E13" s="763">
        <v>101054</v>
      </c>
      <c r="F13" s="65">
        <v>104515</v>
      </c>
    </row>
    <row r="14" spans="1:8" ht="20.100000000000001" customHeight="1" x14ac:dyDescent="0.3">
      <c r="A14" s="57"/>
      <c r="B14" s="46" t="s">
        <v>586</v>
      </c>
      <c r="C14" s="25" t="s">
        <v>587</v>
      </c>
      <c r="D14" s="54">
        <v>1007</v>
      </c>
      <c r="E14" s="64"/>
      <c r="F14" s="65"/>
    </row>
    <row r="15" spans="1:8" ht="20.100000000000001" customHeight="1" x14ac:dyDescent="0.3">
      <c r="A15" s="57"/>
      <c r="B15" s="46">
        <v>62</v>
      </c>
      <c r="C15" s="25" t="s">
        <v>588</v>
      </c>
      <c r="D15" s="54">
        <v>1008</v>
      </c>
      <c r="E15" s="64"/>
      <c r="F15" s="65"/>
    </row>
    <row r="16" spans="1:8" ht="20.100000000000001" customHeight="1" x14ac:dyDescent="0.3">
      <c r="A16" s="57"/>
      <c r="B16" s="46">
        <v>630</v>
      </c>
      <c r="C16" s="25" t="s">
        <v>589</v>
      </c>
      <c r="D16" s="54">
        <v>1009</v>
      </c>
      <c r="E16" s="64"/>
      <c r="F16" s="65"/>
    </row>
    <row r="17" spans="1:6" ht="20.100000000000001" customHeight="1" x14ac:dyDescent="0.3">
      <c r="A17" s="57"/>
      <c r="B17" s="46">
        <v>631</v>
      </c>
      <c r="C17" s="25" t="s">
        <v>590</v>
      </c>
      <c r="D17" s="54">
        <v>1010</v>
      </c>
      <c r="E17" s="64"/>
      <c r="F17" s="65"/>
    </row>
    <row r="18" spans="1:6" ht="20.100000000000001" customHeight="1" x14ac:dyDescent="0.3">
      <c r="A18" s="57"/>
      <c r="B18" s="46" t="s">
        <v>591</v>
      </c>
      <c r="C18" s="25" t="s">
        <v>592</v>
      </c>
      <c r="D18" s="54">
        <v>1011</v>
      </c>
      <c r="E18" s="721">
        <v>10</v>
      </c>
      <c r="F18" s="65">
        <v>2</v>
      </c>
    </row>
    <row r="19" spans="1:6" ht="25.5" customHeight="1" x14ac:dyDescent="0.3">
      <c r="A19" s="57"/>
      <c r="B19" s="46" t="s">
        <v>593</v>
      </c>
      <c r="C19" s="25" t="s">
        <v>594</v>
      </c>
      <c r="D19" s="54">
        <v>1012</v>
      </c>
      <c r="E19" s="64"/>
      <c r="F19" s="65"/>
    </row>
    <row r="20" spans="1:6" ht="20.100000000000001" customHeight="1" x14ac:dyDescent="0.3">
      <c r="A20" s="57"/>
      <c r="B20" s="46"/>
      <c r="C20" s="19" t="s">
        <v>595</v>
      </c>
      <c r="D20" s="54">
        <v>1013</v>
      </c>
      <c r="E20" s="722">
        <f>E21+E22+E23+E27+E28+E29+E30+E31</f>
        <v>83279</v>
      </c>
      <c r="F20" s="722">
        <f>F21+F22+F23+F27+F28+F29+F30+F31</f>
        <v>70596</v>
      </c>
    </row>
    <row r="21" spans="1:6" ht="20.100000000000001" customHeight="1" x14ac:dyDescent="0.3">
      <c r="A21" s="57"/>
      <c r="B21" s="46">
        <v>50</v>
      </c>
      <c r="C21" s="25" t="s">
        <v>596</v>
      </c>
      <c r="D21" s="54">
        <v>1014</v>
      </c>
      <c r="E21" s="64"/>
      <c r="F21" s="65"/>
    </row>
    <row r="22" spans="1:6" ht="20.100000000000001" customHeight="1" x14ac:dyDescent="0.3">
      <c r="A22" s="57"/>
      <c r="B22" s="46">
        <v>51</v>
      </c>
      <c r="C22" s="25" t="s">
        <v>597</v>
      </c>
      <c r="D22" s="54">
        <v>1015</v>
      </c>
      <c r="E22" s="161">
        <v>4070</v>
      </c>
      <c r="F22" s="65">
        <v>3224</v>
      </c>
    </row>
    <row r="23" spans="1:6" ht="25.5" customHeight="1" x14ac:dyDescent="0.3">
      <c r="A23" s="57"/>
      <c r="B23" s="46">
        <v>52</v>
      </c>
      <c r="C23" s="25" t="s">
        <v>598</v>
      </c>
      <c r="D23" s="54">
        <v>1016</v>
      </c>
      <c r="E23" s="721">
        <f>E24+E25+E26</f>
        <v>60418</v>
      </c>
      <c r="F23" s="721">
        <f>F24+F25+F26</f>
        <v>50487</v>
      </c>
    </row>
    <row r="24" spans="1:6" ht="20.100000000000001" customHeight="1" x14ac:dyDescent="0.3">
      <c r="A24" s="57"/>
      <c r="B24" s="46">
        <v>520</v>
      </c>
      <c r="C24" s="25" t="s">
        <v>599</v>
      </c>
      <c r="D24" s="54">
        <v>1017</v>
      </c>
      <c r="E24" s="161">
        <v>47731</v>
      </c>
      <c r="F24" s="65">
        <v>40098</v>
      </c>
    </row>
    <row r="25" spans="1:6" ht="20.100000000000001" customHeight="1" x14ac:dyDescent="0.3">
      <c r="A25" s="57"/>
      <c r="B25" s="46">
        <v>521</v>
      </c>
      <c r="C25" s="25" t="s">
        <v>600</v>
      </c>
      <c r="D25" s="54">
        <v>1018</v>
      </c>
      <c r="E25" s="161">
        <v>7231</v>
      </c>
      <c r="F25" s="65">
        <v>6075</v>
      </c>
    </row>
    <row r="26" spans="1:6" ht="20.100000000000001" customHeight="1" x14ac:dyDescent="0.3">
      <c r="A26" s="57"/>
      <c r="B26" s="46" t="s">
        <v>601</v>
      </c>
      <c r="C26" s="25" t="s">
        <v>602</v>
      </c>
      <c r="D26" s="54">
        <v>1019</v>
      </c>
      <c r="E26" s="161">
        <v>5456</v>
      </c>
      <c r="F26" s="65">
        <v>4314</v>
      </c>
    </row>
    <row r="27" spans="1:6" ht="20.100000000000001" customHeight="1" x14ac:dyDescent="0.3">
      <c r="A27" s="57"/>
      <c r="B27" s="46">
        <v>540</v>
      </c>
      <c r="C27" s="25" t="s">
        <v>603</v>
      </c>
      <c r="D27" s="54">
        <v>1020</v>
      </c>
      <c r="E27" s="161">
        <v>2870</v>
      </c>
      <c r="F27" s="65">
        <v>2293</v>
      </c>
    </row>
    <row r="28" spans="1:6" ht="25.5" customHeight="1" x14ac:dyDescent="0.3">
      <c r="A28" s="57"/>
      <c r="B28" s="46" t="s">
        <v>604</v>
      </c>
      <c r="C28" s="25" t="s">
        <v>605</v>
      </c>
      <c r="D28" s="54">
        <v>1021</v>
      </c>
      <c r="E28" s="64"/>
      <c r="F28" s="65"/>
    </row>
    <row r="29" spans="1:6" ht="20.100000000000001" customHeight="1" x14ac:dyDescent="0.3">
      <c r="A29" s="57"/>
      <c r="B29" s="46">
        <v>53</v>
      </c>
      <c r="C29" s="25" t="s">
        <v>606</v>
      </c>
      <c r="D29" s="54">
        <v>1022</v>
      </c>
      <c r="E29" s="161">
        <v>11240</v>
      </c>
      <c r="F29" s="65">
        <v>10352</v>
      </c>
    </row>
    <row r="30" spans="1:6" ht="20.100000000000001" customHeight="1" x14ac:dyDescent="0.3">
      <c r="A30" s="57"/>
      <c r="B30" s="46" t="s">
        <v>607</v>
      </c>
      <c r="C30" s="25" t="s">
        <v>608</v>
      </c>
      <c r="D30" s="54">
        <v>1023</v>
      </c>
      <c r="E30" s="161">
        <v>1600</v>
      </c>
      <c r="F30" s="65">
        <v>1400</v>
      </c>
    </row>
    <row r="31" spans="1:6" ht="20.100000000000001" customHeight="1" x14ac:dyDescent="0.3">
      <c r="A31" s="57"/>
      <c r="B31" s="46">
        <v>55</v>
      </c>
      <c r="C31" s="25" t="s">
        <v>609</v>
      </c>
      <c r="D31" s="54">
        <v>1024</v>
      </c>
      <c r="E31" s="161">
        <v>3081</v>
      </c>
      <c r="F31" s="65">
        <v>2840</v>
      </c>
    </row>
    <row r="32" spans="1:6" ht="20.100000000000001" customHeight="1" x14ac:dyDescent="0.3">
      <c r="A32" s="57"/>
      <c r="B32" s="46"/>
      <c r="C32" s="19" t="s">
        <v>610</v>
      </c>
      <c r="D32" s="54">
        <v>1025</v>
      </c>
      <c r="E32" s="722">
        <f>E7-E20</f>
        <v>17785</v>
      </c>
      <c r="F32" s="722">
        <f>F7-F20</f>
        <v>33921</v>
      </c>
    </row>
    <row r="33" spans="1:6" ht="20.100000000000001" customHeight="1" x14ac:dyDescent="0.3">
      <c r="A33" s="57"/>
      <c r="B33" s="46"/>
      <c r="C33" s="19" t="s">
        <v>611</v>
      </c>
      <c r="D33" s="54">
        <v>1026</v>
      </c>
      <c r="E33" s="64"/>
      <c r="F33" s="65"/>
    </row>
    <row r="34" spans="1:6" ht="20.100000000000001" customHeight="1" x14ac:dyDescent="0.3">
      <c r="A34" s="57"/>
      <c r="B34" s="789"/>
      <c r="C34" s="21" t="s">
        <v>612</v>
      </c>
      <c r="D34" s="790">
        <v>1027</v>
      </c>
      <c r="E34" s="774">
        <f>E36+E37+E38+E39</f>
        <v>410</v>
      </c>
      <c r="F34" s="774">
        <f>F36+F37+F38+F39</f>
        <v>819</v>
      </c>
    </row>
    <row r="35" spans="1:6" ht="14.25" customHeight="1" x14ac:dyDescent="0.3">
      <c r="A35" s="57"/>
      <c r="B35" s="789"/>
      <c r="C35" s="22" t="s">
        <v>613</v>
      </c>
      <c r="D35" s="790"/>
      <c r="E35" s="775"/>
      <c r="F35" s="775"/>
    </row>
    <row r="36" spans="1:6" ht="24" customHeight="1" x14ac:dyDescent="0.3">
      <c r="A36" s="57"/>
      <c r="B36" s="46" t="s">
        <v>614</v>
      </c>
      <c r="C36" s="25" t="s">
        <v>615</v>
      </c>
      <c r="D36" s="54">
        <v>1028</v>
      </c>
      <c r="E36" s="64"/>
      <c r="F36" s="65"/>
    </row>
    <row r="37" spans="1:6" ht="20.100000000000001" customHeight="1" x14ac:dyDescent="0.3">
      <c r="A37" s="57"/>
      <c r="B37" s="46">
        <v>662</v>
      </c>
      <c r="C37" s="25" t="s">
        <v>616</v>
      </c>
      <c r="D37" s="54">
        <v>1029</v>
      </c>
      <c r="E37" s="161">
        <v>400</v>
      </c>
      <c r="F37" s="65">
        <v>819</v>
      </c>
    </row>
    <row r="38" spans="1:6" ht="20.100000000000001" customHeight="1" x14ac:dyDescent="0.3">
      <c r="A38" s="57"/>
      <c r="B38" s="46" t="s">
        <v>107</v>
      </c>
      <c r="C38" s="25" t="s">
        <v>617</v>
      </c>
      <c r="D38" s="54">
        <v>1030</v>
      </c>
      <c r="E38" s="64"/>
      <c r="F38" s="65"/>
    </row>
    <row r="39" spans="1:6" ht="20.100000000000001" customHeight="1" x14ac:dyDescent="0.3">
      <c r="A39" s="57"/>
      <c r="B39" s="46" t="s">
        <v>618</v>
      </c>
      <c r="C39" s="25" t="s">
        <v>619</v>
      </c>
      <c r="D39" s="54">
        <v>1031</v>
      </c>
      <c r="E39" s="12">
        <v>10</v>
      </c>
      <c r="F39" s="65"/>
    </row>
    <row r="40" spans="1:6" ht="20.100000000000001" customHeight="1" x14ac:dyDescent="0.3">
      <c r="A40" s="57"/>
      <c r="B40" s="789"/>
      <c r="C40" s="21" t="s">
        <v>620</v>
      </c>
      <c r="D40" s="790">
        <v>1032</v>
      </c>
      <c r="E40" s="774">
        <f>E42+E43+E44+E45</f>
        <v>50</v>
      </c>
      <c r="F40" s="774">
        <f>F42+F43+F44+F45</f>
        <v>7</v>
      </c>
    </row>
    <row r="41" spans="1:6" ht="20.100000000000001" customHeight="1" x14ac:dyDescent="0.3">
      <c r="A41" s="57"/>
      <c r="B41" s="789"/>
      <c r="C41" s="22" t="s">
        <v>621</v>
      </c>
      <c r="D41" s="790"/>
      <c r="E41" s="775"/>
      <c r="F41" s="775"/>
    </row>
    <row r="42" spans="1:6" ht="27.75" customHeight="1" x14ac:dyDescent="0.3">
      <c r="A42" s="57"/>
      <c r="B42" s="46" t="s">
        <v>622</v>
      </c>
      <c r="C42" s="25" t="s">
        <v>623</v>
      </c>
      <c r="D42" s="54">
        <v>1033</v>
      </c>
      <c r="E42" s="64"/>
      <c r="F42" s="65"/>
    </row>
    <row r="43" spans="1:6" ht="20.100000000000001" customHeight="1" x14ac:dyDescent="0.3">
      <c r="A43" s="57"/>
      <c r="B43" s="46">
        <v>562</v>
      </c>
      <c r="C43" s="25" t="s">
        <v>624</v>
      </c>
      <c r="D43" s="54">
        <v>1034</v>
      </c>
      <c r="E43" s="64"/>
      <c r="F43" s="65"/>
    </row>
    <row r="44" spans="1:6" ht="20.100000000000001" customHeight="1" x14ac:dyDescent="0.3">
      <c r="A44" s="57"/>
      <c r="B44" s="46" t="s">
        <v>132</v>
      </c>
      <c r="C44" s="25" t="s">
        <v>625</v>
      </c>
      <c r="D44" s="54">
        <v>1035</v>
      </c>
      <c r="E44" s="64"/>
      <c r="F44" s="65"/>
    </row>
    <row r="45" spans="1:6" ht="20.100000000000001" customHeight="1" x14ac:dyDescent="0.3">
      <c r="A45" s="57"/>
      <c r="B45" s="46" t="s">
        <v>626</v>
      </c>
      <c r="C45" s="25" t="s">
        <v>627</v>
      </c>
      <c r="D45" s="54">
        <v>1036</v>
      </c>
      <c r="E45" s="161">
        <v>50</v>
      </c>
      <c r="F45" s="65">
        <v>7</v>
      </c>
    </row>
    <row r="46" spans="1:6" ht="20.100000000000001" customHeight="1" x14ac:dyDescent="0.3">
      <c r="A46" s="57"/>
      <c r="B46" s="46"/>
      <c r="C46" s="19" t="s">
        <v>628</v>
      </c>
      <c r="D46" s="54">
        <v>1037</v>
      </c>
      <c r="E46" s="721">
        <f>E34-E40</f>
        <v>360</v>
      </c>
      <c r="F46" s="721">
        <f>F34-F40</f>
        <v>812</v>
      </c>
    </row>
    <row r="47" spans="1:6" ht="20.100000000000001" customHeight="1" x14ac:dyDescent="0.3">
      <c r="A47" s="57"/>
      <c r="B47" s="46"/>
      <c r="C47" s="19" t="s">
        <v>629</v>
      </c>
      <c r="D47" s="54">
        <v>1038</v>
      </c>
      <c r="E47" s="64"/>
      <c r="F47" s="65"/>
    </row>
    <row r="48" spans="1:6" ht="34.5" customHeight="1" x14ac:dyDescent="0.3">
      <c r="A48" s="57"/>
      <c r="B48" s="46" t="s">
        <v>630</v>
      </c>
      <c r="C48" s="19" t="s">
        <v>631</v>
      </c>
      <c r="D48" s="54">
        <v>1039</v>
      </c>
      <c r="E48" s="161">
        <v>10</v>
      </c>
      <c r="F48" s="65"/>
    </row>
    <row r="49" spans="1:6" ht="35.25" customHeight="1" x14ac:dyDescent="0.3">
      <c r="A49" s="57"/>
      <c r="B49" s="46" t="s">
        <v>632</v>
      </c>
      <c r="C49" s="19" t="s">
        <v>633</v>
      </c>
      <c r="D49" s="54">
        <v>1040</v>
      </c>
      <c r="E49" s="161">
        <v>40</v>
      </c>
      <c r="F49" s="65">
        <v>159</v>
      </c>
    </row>
    <row r="50" spans="1:6" ht="20.100000000000001" customHeight="1" x14ac:dyDescent="0.3">
      <c r="A50" s="57"/>
      <c r="B50" s="46">
        <v>67</v>
      </c>
      <c r="C50" s="19" t="s">
        <v>634</v>
      </c>
      <c r="D50" s="54">
        <v>1041</v>
      </c>
      <c r="E50" s="161">
        <v>10</v>
      </c>
      <c r="F50" s="65"/>
    </row>
    <row r="51" spans="1:6" ht="20.100000000000001" customHeight="1" x14ac:dyDescent="0.3">
      <c r="A51" s="57"/>
      <c r="B51" s="46">
        <v>57</v>
      </c>
      <c r="C51" s="19" t="s">
        <v>635</v>
      </c>
      <c r="D51" s="54">
        <v>1042</v>
      </c>
      <c r="E51" s="161">
        <v>1500</v>
      </c>
      <c r="F51" s="65">
        <v>700</v>
      </c>
    </row>
    <row r="52" spans="1:6" ht="20.100000000000001" customHeight="1" x14ac:dyDescent="0.3">
      <c r="A52" s="57"/>
      <c r="B52" s="789"/>
      <c r="C52" s="21" t="s">
        <v>636</v>
      </c>
      <c r="D52" s="790">
        <v>1043</v>
      </c>
      <c r="E52" s="774">
        <f>E7+E34+E48+E50</f>
        <v>101494</v>
      </c>
      <c r="F52" s="774">
        <f>F7+F34+F48+F50</f>
        <v>105336</v>
      </c>
    </row>
    <row r="53" spans="1:6" ht="12" customHeight="1" x14ac:dyDescent="0.3">
      <c r="A53" s="57"/>
      <c r="B53" s="789"/>
      <c r="C53" s="22" t="s">
        <v>637</v>
      </c>
      <c r="D53" s="790"/>
      <c r="E53" s="775"/>
      <c r="F53" s="775"/>
    </row>
    <row r="54" spans="1:6" ht="20.100000000000001" customHeight="1" x14ac:dyDescent="0.3">
      <c r="A54" s="57"/>
      <c r="B54" s="789"/>
      <c r="C54" s="21" t="s">
        <v>638</v>
      </c>
      <c r="D54" s="790">
        <v>1044</v>
      </c>
      <c r="E54" s="787">
        <f>E20+E40+E49+E51</f>
        <v>84869</v>
      </c>
      <c r="F54" s="787">
        <f>F20+F40+F49+F51</f>
        <v>71462</v>
      </c>
    </row>
    <row r="55" spans="1:6" ht="13.5" customHeight="1" x14ac:dyDescent="0.3">
      <c r="A55" s="57"/>
      <c r="B55" s="789"/>
      <c r="C55" s="22" t="s">
        <v>639</v>
      </c>
      <c r="D55" s="790"/>
      <c r="E55" s="788"/>
      <c r="F55" s="788"/>
    </row>
    <row r="56" spans="1:6" ht="20.100000000000001" customHeight="1" x14ac:dyDescent="0.3">
      <c r="A56" s="57"/>
      <c r="B56" s="46"/>
      <c r="C56" s="19" t="s">
        <v>640</v>
      </c>
      <c r="D56" s="54">
        <v>1045</v>
      </c>
      <c r="E56" s="722">
        <f>E52-E54</f>
        <v>16625</v>
      </c>
      <c r="F56" s="722">
        <f>F52-F54</f>
        <v>33874</v>
      </c>
    </row>
    <row r="57" spans="1:6" ht="20.100000000000001" customHeight="1" x14ac:dyDescent="0.3">
      <c r="A57" s="57"/>
      <c r="B57" s="46"/>
      <c r="C57" s="19" t="s">
        <v>641</v>
      </c>
      <c r="D57" s="54">
        <v>1046</v>
      </c>
      <c r="E57" s="64"/>
      <c r="F57" s="65"/>
    </row>
    <row r="58" spans="1:6" ht="41.25" customHeight="1" x14ac:dyDescent="0.3">
      <c r="A58" s="57"/>
      <c r="B58" s="46" t="s">
        <v>133</v>
      </c>
      <c r="C58" s="19" t="s">
        <v>642</v>
      </c>
      <c r="D58" s="54">
        <v>1047</v>
      </c>
      <c r="E58" s="64"/>
      <c r="F58" s="65"/>
    </row>
    <row r="59" spans="1:6" ht="45" customHeight="1" x14ac:dyDescent="0.3">
      <c r="A59" s="57"/>
      <c r="B59" s="46" t="s">
        <v>643</v>
      </c>
      <c r="C59" s="19" t="s">
        <v>644</v>
      </c>
      <c r="D59" s="54">
        <v>1048</v>
      </c>
      <c r="E59" s="64"/>
      <c r="F59" s="65"/>
    </row>
    <row r="60" spans="1:6" ht="20.100000000000001" customHeight="1" x14ac:dyDescent="0.3">
      <c r="A60" s="57"/>
      <c r="B60" s="789"/>
      <c r="C60" s="21" t="s">
        <v>645</v>
      </c>
      <c r="D60" s="790">
        <v>1049</v>
      </c>
      <c r="E60" s="787">
        <f>E56-E57+E58-E59</f>
        <v>16625</v>
      </c>
      <c r="F60" s="787">
        <f>F56-F57+F58-F59</f>
        <v>33874</v>
      </c>
    </row>
    <row r="61" spans="1:6" ht="12.75" customHeight="1" x14ac:dyDescent="0.3">
      <c r="A61" s="57"/>
      <c r="B61" s="789"/>
      <c r="C61" s="22" t="s">
        <v>646</v>
      </c>
      <c r="D61" s="790"/>
      <c r="E61" s="788"/>
      <c r="F61" s="788"/>
    </row>
    <row r="62" spans="1:6" ht="20.100000000000001" customHeight="1" x14ac:dyDescent="0.3">
      <c r="A62" s="57"/>
      <c r="B62" s="789"/>
      <c r="C62" s="21" t="s">
        <v>647</v>
      </c>
      <c r="D62" s="790">
        <v>1050</v>
      </c>
      <c r="E62" s="798"/>
      <c r="F62" s="800"/>
    </row>
    <row r="63" spans="1:6" ht="14.25" customHeight="1" x14ac:dyDescent="0.3">
      <c r="A63" s="57"/>
      <c r="B63" s="789"/>
      <c r="C63" s="22" t="s">
        <v>648</v>
      </c>
      <c r="D63" s="790"/>
      <c r="E63" s="799"/>
      <c r="F63" s="801"/>
    </row>
    <row r="64" spans="1:6" ht="20.100000000000001" customHeight="1" x14ac:dyDescent="0.3">
      <c r="A64" s="57"/>
      <c r="B64" s="46"/>
      <c r="C64" s="19" t="s">
        <v>649</v>
      </c>
      <c r="D64" s="54"/>
      <c r="E64" s="64"/>
      <c r="F64" s="65"/>
    </row>
    <row r="65" spans="1:6" ht="20.100000000000001" customHeight="1" x14ac:dyDescent="0.3">
      <c r="A65" s="57"/>
      <c r="B65" s="46">
        <v>721</v>
      </c>
      <c r="C65" s="25" t="s">
        <v>650</v>
      </c>
      <c r="D65" s="54">
        <v>1051</v>
      </c>
      <c r="E65" s="722">
        <f>E60*15/100</f>
        <v>2493.75</v>
      </c>
      <c r="F65" s="722">
        <f>F60*15/100</f>
        <v>5081.1000000000004</v>
      </c>
    </row>
    <row r="66" spans="1:6" ht="20.100000000000001" customHeight="1" x14ac:dyDescent="0.3">
      <c r="A66" s="57"/>
      <c r="B66" s="46" t="s">
        <v>665</v>
      </c>
      <c r="C66" s="25" t="s">
        <v>651</v>
      </c>
      <c r="D66" s="54">
        <v>1052</v>
      </c>
      <c r="E66" s="64"/>
      <c r="F66" s="65"/>
    </row>
    <row r="67" spans="1:6" ht="20.100000000000001" customHeight="1" x14ac:dyDescent="0.3">
      <c r="A67" s="57"/>
      <c r="B67" s="46" t="s">
        <v>666</v>
      </c>
      <c r="C67" s="25" t="s">
        <v>652</v>
      </c>
      <c r="D67" s="54">
        <v>1053</v>
      </c>
      <c r="E67" s="64"/>
      <c r="F67" s="65"/>
    </row>
    <row r="68" spans="1:6" ht="20.100000000000001" customHeight="1" x14ac:dyDescent="0.3">
      <c r="A68" s="57"/>
      <c r="B68" s="46">
        <v>723</v>
      </c>
      <c r="C68" s="19" t="s">
        <v>653</v>
      </c>
      <c r="D68" s="54">
        <v>1054</v>
      </c>
      <c r="E68" s="64"/>
      <c r="F68" s="65"/>
    </row>
    <row r="69" spans="1:6" ht="20.100000000000001" customHeight="1" x14ac:dyDescent="0.3">
      <c r="A69" s="57"/>
      <c r="B69" s="789"/>
      <c r="C69" s="21" t="s">
        <v>654</v>
      </c>
      <c r="D69" s="790">
        <v>1055</v>
      </c>
      <c r="E69" s="787">
        <f>E60-E62-E65-E66+E67-E68</f>
        <v>14131.25</v>
      </c>
      <c r="F69" s="787">
        <f>F60-F62-F65-F66+F67-F68</f>
        <v>28792.9</v>
      </c>
    </row>
    <row r="70" spans="1:6" ht="14.25" customHeight="1" x14ac:dyDescent="0.3">
      <c r="A70" s="57"/>
      <c r="B70" s="789"/>
      <c r="C70" s="22" t="s">
        <v>655</v>
      </c>
      <c r="D70" s="790"/>
      <c r="E70" s="788"/>
      <c r="F70" s="788"/>
    </row>
    <row r="71" spans="1:6" ht="20.100000000000001" customHeight="1" x14ac:dyDescent="0.3">
      <c r="A71" s="57"/>
      <c r="B71" s="789"/>
      <c r="C71" s="21" t="s">
        <v>656</v>
      </c>
      <c r="D71" s="790">
        <v>1056</v>
      </c>
      <c r="E71" s="798"/>
      <c r="F71" s="800"/>
    </row>
    <row r="72" spans="1:6" ht="14.25" customHeight="1" x14ac:dyDescent="0.3">
      <c r="A72" s="57"/>
      <c r="B72" s="789"/>
      <c r="C72" s="22" t="s">
        <v>657</v>
      </c>
      <c r="D72" s="790"/>
      <c r="E72" s="799"/>
      <c r="F72" s="801"/>
    </row>
    <row r="73" spans="1:6" ht="20.100000000000001" customHeight="1" x14ac:dyDescent="0.3">
      <c r="A73" s="57"/>
      <c r="B73" s="46"/>
      <c r="C73" s="25" t="s">
        <v>658</v>
      </c>
      <c r="D73" s="54">
        <v>1057</v>
      </c>
      <c r="E73" s="64"/>
      <c r="F73" s="65"/>
    </row>
    <row r="74" spans="1:6" ht="20.100000000000001" customHeight="1" x14ac:dyDescent="0.3">
      <c r="A74" s="57"/>
      <c r="B74" s="46"/>
      <c r="C74" s="25" t="s">
        <v>801</v>
      </c>
      <c r="D74" s="54">
        <v>1058</v>
      </c>
      <c r="E74" s="64"/>
      <c r="F74" s="65"/>
    </row>
    <row r="75" spans="1:6" ht="20.100000000000001" customHeight="1" x14ac:dyDescent="0.3">
      <c r="A75" s="57"/>
      <c r="B75" s="46"/>
      <c r="C75" s="25" t="s">
        <v>659</v>
      </c>
      <c r="D75" s="54">
        <v>1059</v>
      </c>
      <c r="E75" s="64"/>
      <c r="F75" s="65"/>
    </row>
    <row r="76" spans="1:6" ht="20.100000000000001" customHeight="1" x14ac:dyDescent="0.3">
      <c r="A76" s="57"/>
      <c r="B76" s="46"/>
      <c r="C76" s="25" t="s">
        <v>660</v>
      </c>
      <c r="D76" s="54">
        <v>1060</v>
      </c>
      <c r="E76" s="64"/>
      <c r="F76" s="65"/>
    </row>
    <row r="77" spans="1:6" ht="20.100000000000001" customHeight="1" x14ac:dyDescent="0.3">
      <c r="A77" s="57"/>
      <c r="B77" s="46"/>
      <c r="C77" s="25" t="s">
        <v>661</v>
      </c>
      <c r="D77" s="54"/>
      <c r="E77" s="64"/>
      <c r="F77" s="65"/>
    </row>
    <row r="78" spans="1:6" ht="20.100000000000001" customHeight="1" x14ac:dyDescent="0.3">
      <c r="A78" s="57"/>
      <c r="B78" s="46"/>
      <c r="C78" s="25" t="s">
        <v>662</v>
      </c>
      <c r="D78" s="54">
        <v>1061</v>
      </c>
      <c r="E78" s="64"/>
      <c r="F78" s="65"/>
    </row>
    <row r="79" spans="1:6" ht="20.100000000000001" customHeight="1" thickBot="1" x14ac:dyDescent="0.35">
      <c r="A79" s="57"/>
      <c r="B79" s="48"/>
      <c r="C79" s="55" t="s">
        <v>663</v>
      </c>
      <c r="D79" s="56">
        <v>1062</v>
      </c>
      <c r="E79" s="66"/>
      <c r="F79" s="67"/>
    </row>
    <row r="80" spans="1:6" x14ac:dyDescent="0.3">
      <c r="B80" s="53"/>
    </row>
  </sheetData>
  <mergeCells count="38">
    <mergeCell ref="E40:E41"/>
    <mergeCell ref="F40:F41"/>
    <mergeCell ref="B40:B41"/>
    <mergeCell ref="D40:D41"/>
    <mergeCell ref="B52:B53"/>
    <mergeCell ref="D52:D53"/>
    <mergeCell ref="E52:E53"/>
    <mergeCell ref="F52:F53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workbookViewId="0">
      <selection activeCell="E6" sqref="E6"/>
    </sheetView>
  </sheetViews>
  <sheetFormatPr defaultColWidth="9.109375" defaultRowHeight="15.6" x14ac:dyDescent="0.3"/>
  <cols>
    <col min="1" max="1" width="3.44140625" style="51" customWidth="1"/>
    <col min="2" max="2" width="59.5546875" style="51" customWidth="1"/>
    <col min="3" max="3" width="12.5546875" style="51" customWidth="1"/>
    <col min="4" max="5" width="17.88671875" style="51" customWidth="1"/>
    <col min="6" max="16384" width="9.109375" style="51"/>
  </cols>
  <sheetData>
    <row r="1" spans="1:5" x14ac:dyDescent="0.3">
      <c r="E1" s="62" t="s">
        <v>348</v>
      </c>
    </row>
    <row r="2" spans="1:5" s="4" customFormat="1" ht="21.75" customHeight="1" x14ac:dyDescent="0.3">
      <c r="B2" s="802" t="s">
        <v>43</v>
      </c>
      <c r="C2" s="802"/>
      <c r="D2" s="802"/>
      <c r="E2" s="802"/>
    </row>
    <row r="3" spans="1:5" s="4" customFormat="1" ht="14.25" customHeight="1" x14ac:dyDescent="0.3">
      <c r="B3" s="803" t="s">
        <v>946</v>
      </c>
      <c r="C3" s="803"/>
      <c r="D3" s="803"/>
      <c r="E3" s="803"/>
    </row>
    <row r="4" spans="1:5" ht="16.2" thickBot="1" x14ac:dyDescent="0.35">
      <c r="E4" s="52" t="s">
        <v>196</v>
      </c>
    </row>
    <row r="5" spans="1:5" ht="39" customHeight="1" x14ac:dyDescent="0.3">
      <c r="A5" s="57"/>
      <c r="B5" s="563" t="s">
        <v>667</v>
      </c>
      <c r="C5" s="564" t="s">
        <v>40</v>
      </c>
      <c r="D5" s="565" t="s">
        <v>944</v>
      </c>
      <c r="E5" s="566" t="s">
        <v>945</v>
      </c>
    </row>
    <row r="6" spans="1:5" ht="16.2" thickBot="1" x14ac:dyDescent="0.35">
      <c r="A6" s="57"/>
      <c r="B6" s="48">
        <v>1</v>
      </c>
      <c r="C6" s="30">
        <v>2</v>
      </c>
      <c r="D6" s="78">
        <v>3</v>
      </c>
      <c r="E6" s="79">
        <v>4</v>
      </c>
    </row>
    <row r="7" spans="1:5" s="68" customFormat="1" ht="20.100000000000001" customHeight="1" x14ac:dyDescent="0.3">
      <c r="A7" s="77"/>
      <c r="B7" s="74" t="s">
        <v>668</v>
      </c>
      <c r="C7" s="71"/>
      <c r="D7" s="24"/>
      <c r="E7" s="72"/>
    </row>
    <row r="8" spans="1:5" s="68" customFormat="1" ht="20.100000000000001" customHeight="1" x14ac:dyDescent="0.3">
      <c r="A8" s="77"/>
      <c r="B8" s="544" t="s">
        <v>669</v>
      </c>
      <c r="C8" s="549">
        <v>3001</v>
      </c>
      <c r="D8" s="546">
        <f>SUM(D9:D12)</f>
        <v>118121</v>
      </c>
      <c r="E8" s="546">
        <f>SUM(E9:E12)</f>
        <v>122271</v>
      </c>
    </row>
    <row r="9" spans="1:5" s="68" customFormat="1" ht="20.100000000000001" customHeight="1" x14ac:dyDescent="0.3">
      <c r="A9" s="77"/>
      <c r="B9" s="75" t="s">
        <v>670</v>
      </c>
      <c r="C9" s="17">
        <v>3002</v>
      </c>
      <c r="D9" s="158">
        <v>117701</v>
      </c>
      <c r="E9" s="730">
        <v>121452</v>
      </c>
    </row>
    <row r="10" spans="1:5" s="68" customFormat="1" ht="20.100000000000001" customHeight="1" x14ac:dyDescent="0.3">
      <c r="A10" s="77"/>
      <c r="B10" s="75" t="s">
        <v>671</v>
      </c>
      <c r="C10" s="17">
        <v>3003</v>
      </c>
      <c r="D10" s="158"/>
      <c r="E10" s="729"/>
    </row>
    <row r="11" spans="1:5" s="68" customFormat="1" ht="20.100000000000001" customHeight="1" x14ac:dyDescent="0.3">
      <c r="A11" s="77"/>
      <c r="B11" s="75" t="s">
        <v>672</v>
      </c>
      <c r="C11" s="17">
        <v>3004</v>
      </c>
      <c r="D11" s="158">
        <v>400</v>
      </c>
      <c r="E11" s="729">
        <v>819</v>
      </c>
    </row>
    <row r="12" spans="1:5" s="68" customFormat="1" ht="20.100000000000001" customHeight="1" x14ac:dyDescent="0.3">
      <c r="A12" s="77"/>
      <c r="B12" s="75" t="s">
        <v>778</v>
      </c>
      <c r="C12" s="17">
        <v>3005</v>
      </c>
      <c r="D12" s="158">
        <v>20</v>
      </c>
      <c r="E12" s="729"/>
    </row>
    <row r="13" spans="1:5" s="68" customFormat="1" ht="20.100000000000001" customHeight="1" x14ac:dyDescent="0.3">
      <c r="A13" s="77"/>
      <c r="B13" s="544" t="s">
        <v>673</v>
      </c>
      <c r="C13" s="549">
        <v>3006</v>
      </c>
      <c r="D13" s="547">
        <f>SUM(D14:D21)</f>
        <v>129015</v>
      </c>
      <c r="E13" s="547">
        <f>SUM(E14:E21)</f>
        <v>119924</v>
      </c>
    </row>
    <row r="14" spans="1:5" s="68" customFormat="1" ht="20.100000000000001" customHeight="1" x14ac:dyDescent="0.3">
      <c r="A14" s="77"/>
      <c r="B14" s="75" t="s">
        <v>674</v>
      </c>
      <c r="C14" s="17">
        <v>3007</v>
      </c>
      <c r="D14" s="158">
        <v>18391</v>
      </c>
      <c r="E14" s="730">
        <v>18446</v>
      </c>
    </row>
    <row r="15" spans="1:5" s="68" customFormat="1" ht="20.100000000000001" customHeight="1" x14ac:dyDescent="0.3">
      <c r="A15" s="77"/>
      <c r="B15" s="75" t="s">
        <v>675</v>
      </c>
      <c r="C15" s="17">
        <v>3008</v>
      </c>
      <c r="D15" s="158"/>
      <c r="E15" s="73"/>
    </row>
    <row r="16" spans="1:5" s="68" customFormat="1" ht="20.100000000000001" customHeight="1" x14ac:dyDescent="0.3">
      <c r="A16" s="77"/>
      <c r="B16" s="75" t="s">
        <v>676</v>
      </c>
      <c r="C16" s="17">
        <v>3009</v>
      </c>
      <c r="D16" s="158">
        <v>60418</v>
      </c>
      <c r="E16" s="730">
        <v>50486</v>
      </c>
    </row>
    <row r="17" spans="1:5" s="68" customFormat="1" ht="20.100000000000001" customHeight="1" x14ac:dyDescent="0.3">
      <c r="A17" s="77"/>
      <c r="B17" s="75" t="s">
        <v>677</v>
      </c>
      <c r="C17" s="17">
        <v>3010</v>
      </c>
      <c r="D17" s="158"/>
      <c r="E17" s="73"/>
    </row>
    <row r="18" spans="1:5" s="68" customFormat="1" ht="20.100000000000001" customHeight="1" x14ac:dyDescent="0.3">
      <c r="A18" s="77"/>
      <c r="B18" s="75" t="s">
        <v>678</v>
      </c>
      <c r="C18" s="17">
        <v>3011</v>
      </c>
      <c r="D18" s="210"/>
      <c r="E18" s="73"/>
    </row>
    <row r="19" spans="1:5" s="68" customFormat="1" ht="20.100000000000001" customHeight="1" x14ac:dyDescent="0.3">
      <c r="A19" s="77"/>
      <c r="B19" s="75" t="s">
        <v>679</v>
      </c>
      <c r="C19" s="17">
        <v>3012</v>
      </c>
      <c r="D19" s="158">
        <v>3321</v>
      </c>
      <c r="E19" s="730">
        <v>5080</v>
      </c>
    </row>
    <row r="20" spans="1:5" s="68" customFormat="1" ht="20.100000000000001" customHeight="1" x14ac:dyDescent="0.3">
      <c r="A20" s="77"/>
      <c r="B20" s="75" t="s">
        <v>680</v>
      </c>
      <c r="C20" s="17">
        <v>3013</v>
      </c>
      <c r="D20" s="158">
        <v>19200</v>
      </c>
      <c r="E20" s="730">
        <v>18571</v>
      </c>
    </row>
    <row r="21" spans="1:5" s="68" customFormat="1" ht="20.100000000000001" customHeight="1" x14ac:dyDescent="0.3">
      <c r="A21" s="77"/>
      <c r="B21" s="75" t="s">
        <v>776</v>
      </c>
      <c r="C21" s="17">
        <v>3014</v>
      </c>
      <c r="D21" s="211">
        <v>27685</v>
      </c>
      <c r="E21" s="730">
        <v>27341</v>
      </c>
    </row>
    <row r="22" spans="1:5" s="68" customFormat="1" ht="20.100000000000001" customHeight="1" x14ac:dyDescent="0.3">
      <c r="A22" s="77"/>
      <c r="B22" s="75" t="s">
        <v>681</v>
      </c>
      <c r="C22" s="17">
        <v>3015</v>
      </c>
      <c r="D22" s="25"/>
      <c r="E22" s="730">
        <f>E8-E13</f>
        <v>2347</v>
      </c>
    </row>
    <row r="23" spans="1:5" s="68" customFormat="1" ht="20.100000000000001" customHeight="1" x14ac:dyDescent="0.3">
      <c r="A23" s="77"/>
      <c r="B23" s="75" t="s">
        <v>682</v>
      </c>
      <c r="C23" s="17">
        <v>3016</v>
      </c>
      <c r="D23" s="724">
        <f>D13-D8</f>
        <v>10894</v>
      </c>
      <c r="E23" s="724"/>
    </row>
    <row r="24" spans="1:5" s="68" customFormat="1" ht="20.100000000000001" customHeight="1" x14ac:dyDescent="0.3">
      <c r="A24" s="77"/>
      <c r="B24" s="76" t="s">
        <v>797</v>
      </c>
      <c r="C24" s="17"/>
      <c r="D24" s="25"/>
      <c r="E24" s="73"/>
    </row>
    <row r="25" spans="1:5" s="68" customFormat="1" ht="20.100000000000001" customHeight="1" x14ac:dyDescent="0.3">
      <c r="A25" s="77"/>
      <c r="B25" s="544" t="s">
        <v>130</v>
      </c>
      <c r="C25" s="549">
        <v>3017</v>
      </c>
      <c r="D25" s="561"/>
      <c r="E25" s="562"/>
    </row>
    <row r="26" spans="1:5" s="68" customFormat="1" ht="20.100000000000001" customHeight="1" x14ac:dyDescent="0.3">
      <c r="A26" s="77"/>
      <c r="B26" s="75" t="s">
        <v>684</v>
      </c>
      <c r="C26" s="17">
        <v>3018</v>
      </c>
      <c r="D26" s="25"/>
      <c r="E26" s="73"/>
    </row>
    <row r="27" spans="1:5" s="68" customFormat="1" ht="27.75" customHeight="1" x14ac:dyDescent="0.3">
      <c r="A27" s="77"/>
      <c r="B27" s="75" t="s">
        <v>685</v>
      </c>
      <c r="C27" s="17">
        <v>3019</v>
      </c>
      <c r="D27" s="25"/>
      <c r="E27" s="73"/>
    </row>
    <row r="28" spans="1:5" s="68" customFormat="1" ht="20.100000000000001" customHeight="1" x14ac:dyDescent="0.3">
      <c r="A28" s="77"/>
      <c r="B28" s="75" t="s">
        <v>686</v>
      </c>
      <c r="C28" s="17">
        <v>3020</v>
      </c>
      <c r="D28" s="25"/>
      <c r="E28" s="73"/>
    </row>
    <row r="29" spans="1:5" s="68" customFormat="1" ht="20.100000000000001" customHeight="1" x14ac:dyDescent="0.3">
      <c r="A29" s="77"/>
      <c r="B29" s="75" t="s">
        <v>687</v>
      </c>
      <c r="C29" s="17">
        <v>3021</v>
      </c>
      <c r="D29" s="25"/>
      <c r="E29" s="73"/>
    </row>
    <row r="30" spans="1:5" s="68" customFormat="1" ht="20.100000000000001" customHeight="1" x14ac:dyDescent="0.3">
      <c r="A30" s="77"/>
      <c r="B30" s="75" t="s">
        <v>32</v>
      </c>
      <c r="C30" s="17">
        <v>3022</v>
      </c>
      <c r="D30" s="25"/>
      <c r="E30" s="73"/>
    </row>
    <row r="31" spans="1:5" s="68" customFormat="1" ht="20.100000000000001" customHeight="1" x14ac:dyDescent="0.3">
      <c r="A31" s="77"/>
      <c r="B31" s="544" t="s">
        <v>131</v>
      </c>
      <c r="C31" s="549">
        <v>3023</v>
      </c>
      <c r="D31" s="561"/>
      <c r="E31" s="562"/>
    </row>
    <row r="32" spans="1:5" s="68" customFormat="1" ht="20.100000000000001" customHeight="1" x14ac:dyDescent="0.3">
      <c r="A32" s="77"/>
      <c r="B32" s="75" t="s">
        <v>688</v>
      </c>
      <c r="C32" s="17">
        <v>3024</v>
      </c>
      <c r="D32" s="25"/>
      <c r="E32" s="73"/>
    </row>
    <row r="33" spans="1:5" s="68" customFormat="1" ht="34.5" customHeight="1" x14ac:dyDescent="0.3">
      <c r="A33" s="77"/>
      <c r="B33" s="75" t="s">
        <v>689</v>
      </c>
      <c r="C33" s="17">
        <v>3025</v>
      </c>
      <c r="D33" s="25"/>
      <c r="E33" s="73"/>
    </row>
    <row r="34" spans="1:5" s="68" customFormat="1" ht="20.100000000000001" customHeight="1" x14ac:dyDescent="0.3">
      <c r="A34" s="77"/>
      <c r="B34" s="75" t="s">
        <v>690</v>
      </c>
      <c r="C34" s="17">
        <v>3026</v>
      </c>
      <c r="D34" s="25"/>
      <c r="E34" s="73"/>
    </row>
    <row r="35" spans="1:5" s="68" customFormat="1" ht="20.100000000000001" customHeight="1" x14ac:dyDescent="0.3">
      <c r="A35" s="77"/>
      <c r="B35" s="75" t="s">
        <v>691</v>
      </c>
      <c r="C35" s="17">
        <v>3027</v>
      </c>
      <c r="D35" s="25"/>
      <c r="E35" s="73"/>
    </row>
    <row r="36" spans="1:5" s="68" customFormat="1" ht="20.100000000000001" customHeight="1" x14ac:dyDescent="0.3">
      <c r="A36" s="77"/>
      <c r="B36" s="75" t="s">
        <v>692</v>
      </c>
      <c r="C36" s="17">
        <v>3028</v>
      </c>
      <c r="D36" s="25"/>
      <c r="E36" s="73"/>
    </row>
    <row r="37" spans="1:5" s="68" customFormat="1" ht="22.5" customHeight="1" x14ac:dyDescent="0.3">
      <c r="A37" s="77"/>
      <c r="B37" s="76" t="s">
        <v>693</v>
      </c>
      <c r="C37" s="17"/>
      <c r="D37" s="25"/>
      <c r="E37" s="73"/>
    </row>
    <row r="38" spans="1:5" s="68" customFormat="1" ht="20.100000000000001" customHeight="1" x14ac:dyDescent="0.3">
      <c r="A38" s="77"/>
      <c r="B38" s="544" t="s">
        <v>694</v>
      </c>
      <c r="C38" s="549">
        <v>3029</v>
      </c>
      <c r="D38" s="561"/>
      <c r="E38" s="562"/>
    </row>
    <row r="39" spans="1:5" s="68" customFormat="1" ht="20.100000000000001" customHeight="1" x14ac:dyDescent="0.3">
      <c r="A39" s="77"/>
      <c r="B39" s="75" t="s">
        <v>33</v>
      </c>
      <c r="C39" s="17">
        <v>3030</v>
      </c>
      <c r="D39" s="25"/>
      <c r="E39" s="73"/>
    </row>
    <row r="40" spans="1:5" s="68" customFormat="1" ht="20.100000000000001" customHeight="1" x14ac:dyDescent="0.3">
      <c r="A40" s="77"/>
      <c r="B40" s="75" t="s">
        <v>695</v>
      </c>
      <c r="C40" s="17">
        <v>3031</v>
      </c>
      <c r="D40" s="25"/>
      <c r="E40" s="73"/>
    </row>
    <row r="41" spans="1:5" s="68" customFormat="1" ht="20.100000000000001" customHeight="1" x14ac:dyDescent="0.3">
      <c r="A41" s="77"/>
      <c r="B41" s="75" t="s">
        <v>696</v>
      </c>
      <c r="C41" s="17">
        <v>3032</v>
      </c>
      <c r="D41" s="25"/>
      <c r="E41" s="73"/>
    </row>
    <row r="42" spans="1:5" s="68" customFormat="1" ht="20.100000000000001" customHeight="1" x14ac:dyDescent="0.3">
      <c r="A42" s="77"/>
      <c r="B42" s="75" t="s">
        <v>697</v>
      </c>
      <c r="C42" s="17">
        <v>3033</v>
      </c>
      <c r="D42" s="25"/>
      <c r="E42" s="73"/>
    </row>
    <row r="43" spans="1:5" s="68" customFormat="1" ht="20.100000000000001" customHeight="1" x14ac:dyDescent="0.3">
      <c r="A43" s="77"/>
      <c r="B43" s="75" t="s">
        <v>698</v>
      </c>
      <c r="C43" s="17">
        <v>3034</v>
      </c>
      <c r="D43" s="25"/>
      <c r="E43" s="73"/>
    </row>
    <row r="44" spans="1:5" s="68" customFormat="1" ht="20.100000000000001" customHeight="1" x14ac:dyDescent="0.3">
      <c r="A44" s="77"/>
      <c r="B44" s="75" t="s">
        <v>699</v>
      </c>
      <c r="C44" s="17">
        <v>3035</v>
      </c>
      <c r="D44" s="25"/>
      <c r="E44" s="73"/>
    </row>
    <row r="45" spans="1:5" s="68" customFormat="1" ht="20.100000000000001" customHeight="1" x14ac:dyDescent="0.3">
      <c r="A45" s="77"/>
      <c r="B45" s="75" t="s">
        <v>777</v>
      </c>
      <c r="C45" s="17">
        <v>3036</v>
      </c>
      <c r="D45" s="25"/>
      <c r="E45" s="73"/>
    </row>
    <row r="46" spans="1:5" s="68" customFormat="1" ht="20.100000000000001" customHeight="1" x14ac:dyDescent="0.3">
      <c r="A46" s="77"/>
      <c r="B46" s="544" t="s">
        <v>700</v>
      </c>
      <c r="C46" s="549">
        <v>3037</v>
      </c>
      <c r="D46" s="561"/>
      <c r="E46" s="562"/>
    </row>
    <row r="47" spans="1:5" s="68" customFormat="1" ht="20.100000000000001" customHeight="1" x14ac:dyDescent="0.3">
      <c r="A47" s="77"/>
      <c r="B47" s="75" t="s">
        <v>701</v>
      </c>
      <c r="C47" s="17">
        <v>3038</v>
      </c>
      <c r="D47" s="25"/>
      <c r="E47" s="73"/>
    </row>
    <row r="48" spans="1:5" s="68" customFormat="1" ht="20.100000000000001" customHeight="1" x14ac:dyDescent="0.3">
      <c r="A48" s="77"/>
      <c r="B48" s="75" t="s">
        <v>695</v>
      </c>
      <c r="C48" s="17">
        <v>3039</v>
      </c>
      <c r="D48" s="25"/>
      <c r="E48" s="73"/>
    </row>
    <row r="49" spans="1:5" s="68" customFormat="1" ht="20.100000000000001" customHeight="1" x14ac:dyDescent="0.3">
      <c r="A49" s="77"/>
      <c r="B49" s="75" t="s">
        <v>696</v>
      </c>
      <c r="C49" s="17">
        <v>3040</v>
      </c>
      <c r="D49" s="25"/>
      <c r="E49" s="73"/>
    </row>
    <row r="50" spans="1:5" s="68" customFormat="1" ht="20.100000000000001" customHeight="1" x14ac:dyDescent="0.3">
      <c r="A50" s="77"/>
      <c r="B50" s="75" t="s">
        <v>697</v>
      </c>
      <c r="C50" s="17">
        <v>3041</v>
      </c>
      <c r="D50" s="25"/>
      <c r="E50" s="73"/>
    </row>
    <row r="51" spans="1:5" s="68" customFormat="1" ht="20.100000000000001" customHeight="1" x14ac:dyDescent="0.3">
      <c r="A51" s="77"/>
      <c r="B51" s="75" t="s">
        <v>698</v>
      </c>
      <c r="C51" s="17">
        <v>3042</v>
      </c>
      <c r="D51" s="25"/>
      <c r="E51" s="73"/>
    </row>
    <row r="52" spans="1:5" s="68" customFormat="1" ht="20.100000000000001" customHeight="1" x14ac:dyDescent="0.3">
      <c r="A52" s="77"/>
      <c r="B52" s="75" t="s">
        <v>702</v>
      </c>
      <c r="C52" s="17">
        <v>3043</v>
      </c>
      <c r="D52" s="25"/>
      <c r="E52" s="73"/>
    </row>
    <row r="53" spans="1:5" s="68" customFormat="1" ht="20.100000000000001" customHeight="1" x14ac:dyDescent="0.3">
      <c r="A53" s="77"/>
      <c r="B53" s="75" t="s">
        <v>703</v>
      </c>
      <c r="C53" s="17">
        <v>3044</v>
      </c>
      <c r="D53" s="25"/>
      <c r="E53" s="73"/>
    </row>
    <row r="54" spans="1:5" s="68" customFormat="1" ht="20.100000000000001" customHeight="1" x14ac:dyDescent="0.3">
      <c r="A54" s="77"/>
      <c r="B54" s="75" t="s">
        <v>704</v>
      </c>
      <c r="C54" s="17">
        <v>3045</v>
      </c>
      <c r="D54" s="25"/>
      <c r="E54" s="73"/>
    </row>
    <row r="55" spans="1:5" s="68" customFormat="1" ht="20.100000000000001" customHeight="1" x14ac:dyDescent="0.3">
      <c r="A55" s="77"/>
      <c r="B55" s="75" t="s">
        <v>705</v>
      </c>
      <c r="C55" s="17">
        <v>3046</v>
      </c>
      <c r="D55" s="25"/>
      <c r="E55" s="73"/>
    </row>
    <row r="56" spans="1:5" s="68" customFormat="1" ht="20.100000000000001" customHeight="1" x14ac:dyDescent="0.3">
      <c r="A56" s="77"/>
      <c r="B56" s="75" t="s">
        <v>706</v>
      </c>
      <c r="C56" s="17">
        <v>3047</v>
      </c>
      <c r="D56" s="25"/>
      <c r="E56" s="73"/>
    </row>
    <row r="57" spans="1:5" s="68" customFormat="1" ht="20.100000000000001" customHeight="1" x14ac:dyDescent="0.3">
      <c r="A57" s="77"/>
      <c r="B57" s="76" t="s">
        <v>707</v>
      </c>
      <c r="C57" s="17">
        <v>3048</v>
      </c>
      <c r="D57" s="725">
        <f>D8+D25+D38</f>
        <v>118121</v>
      </c>
      <c r="E57" s="725">
        <f>E8+E25+E38</f>
        <v>122271</v>
      </c>
    </row>
    <row r="58" spans="1:5" s="68" customFormat="1" ht="20.100000000000001" customHeight="1" x14ac:dyDescent="0.3">
      <c r="A58" s="77"/>
      <c r="B58" s="76" t="s">
        <v>708</v>
      </c>
      <c r="C58" s="17">
        <v>3049</v>
      </c>
      <c r="D58" s="726">
        <f>D13+D31+D46</f>
        <v>129015</v>
      </c>
      <c r="E58" s="726">
        <f>E13+E31+E46</f>
        <v>119924</v>
      </c>
    </row>
    <row r="59" spans="1:5" s="68" customFormat="1" ht="20.100000000000001" customHeight="1" x14ac:dyDescent="0.3">
      <c r="A59" s="77"/>
      <c r="B59" s="544" t="s">
        <v>709</v>
      </c>
      <c r="C59" s="549">
        <v>3050</v>
      </c>
      <c r="D59" s="561"/>
      <c r="E59" s="728">
        <f>E57-E58</f>
        <v>2347</v>
      </c>
    </row>
    <row r="60" spans="1:5" s="68" customFormat="1" ht="20.100000000000001" customHeight="1" x14ac:dyDescent="0.3">
      <c r="A60" s="77"/>
      <c r="B60" s="544" t="s">
        <v>710</v>
      </c>
      <c r="C60" s="549">
        <v>3051</v>
      </c>
      <c r="D60" s="727">
        <f>D58-D57</f>
        <v>10894</v>
      </c>
      <c r="E60" s="727"/>
    </row>
    <row r="61" spans="1:5" s="68" customFormat="1" ht="20.100000000000001" customHeight="1" x14ac:dyDescent="0.3">
      <c r="A61" s="77"/>
      <c r="B61" s="544" t="s">
        <v>711</v>
      </c>
      <c r="C61" s="549">
        <v>3052</v>
      </c>
      <c r="D61" s="765">
        <v>28310</v>
      </c>
      <c r="E61" s="728">
        <v>29184</v>
      </c>
    </row>
    <row r="62" spans="1:5" s="68" customFormat="1" ht="24" customHeight="1" x14ac:dyDescent="0.3">
      <c r="A62" s="77"/>
      <c r="B62" s="76" t="s">
        <v>712</v>
      </c>
      <c r="C62" s="17">
        <v>3053</v>
      </c>
      <c r="D62" s="25"/>
      <c r="E62" s="73"/>
    </row>
    <row r="63" spans="1:5" s="68" customFormat="1" ht="24" customHeight="1" x14ac:dyDescent="0.3">
      <c r="A63" s="77"/>
      <c r="B63" s="76" t="s">
        <v>802</v>
      </c>
      <c r="C63" s="17">
        <v>3054</v>
      </c>
      <c r="D63" s="25"/>
      <c r="E63" s="73"/>
    </row>
    <row r="64" spans="1:5" s="68" customFormat="1" ht="20.100000000000001" customHeight="1" x14ac:dyDescent="0.3">
      <c r="B64" s="555" t="s">
        <v>713</v>
      </c>
      <c r="C64" s="804">
        <v>3055</v>
      </c>
      <c r="D64" s="806">
        <f>D59-D60+D61+D62-D63</f>
        <v>17416</v>
      </c>
      <c r="E64" s="806">
        <f>E59-E60+E61+E62-E63</f>
        <v>31531</v>
      </c>
    </row>
    <row r="65" spans="2:5" s="68" customFormat="1" ht="13.5" customHeight="1" thickBot="1" x14ac:dyDescent="0.35">
      <c r="B65" s="556" t="s">
        <v>714</v>
      </c>
      <c r="C65" s="805"/>
      <c r="D65" s="807"/>
      <c r="E65" s="807"/>
    </row>
    <row r="66" spans="2:5" x14ac:dyDescent="0.3">
      <c r="B66" s="53"/>
    </row>
    <row r="67" spans="2:5" x14ac:dyDescent="0.3">
      <c r="B67" s="53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2"/>
  <sheetViews>
    <sheetView showGridLines="0" workbookViewId="0">
      <selection activeCell="J8" sqref="J8"/>
    </sheetView>
  </sheetViews>
  <sheetFormatPr defaultColWidth="9.109375" defaultRowHeight="15.6" x14ac:dyDescent="0.3"/>
  <cols>
    <col min="1" max="1" width="0.6640625" style="81" customWidth="1"/>
    <col min="2" max="2" width="35.5546875" style="81" customWidth="1"/>
    <col min="3" max="3" width="12.88671875" style="81" customWidth="1"/>
    <col min="4" max="4" width="10.6640625" style="81" customWidth="1"/>
    <col min="5" max="8" width="17.6640625" style="81" customWidth="1"/>
    <col min="9" max="9" width="34" style="81" customWidth="1"/>
    <col min="10" max="10" width="45.109375" style="81" customWidth="1"/>
    <col min="11" max="11" width="59.88671875" style="81" customWidth="1"/>
    <col min="12" max="16384" width="9.109375" style="81"/>
  </cols>
  <sheetData>
    <row r="1" spans="1:10" x14ac:dyDescent="0.3">
      <c r="J1" s="114" t="s">
        <v>664</v>
      </c>
    </row>
    <row r="3" spans="1:10" ht="20.25" customHeight="1" x14ac:dyDescent="0.3">
      <c r="B3" s="808" t="s">
        <v>718</v>
      </c>
      <c r="C3" s="808"/>
      <c r="D3" s="808"/>
      <c r="E3" s="808"/>
      <c r="F3" s="808"/>
      <c r="G3" s="808"/>
      <c r="H3" s="808"/>
      <c r="I3" s="808"/>
      <c r="J3" s="808"/>
    </row>
    <row r="4" spans="1:10" ht="16.2" thickBot="1" x14ac:dyDescent="0.35"/>
    <row r="5" spans="1:10" ht="21.75" customHeight="1" thickBot="1" x14ac:dyDescent="0.35">
      <c r="B5" s="809" t="s">
        <v>719</v>
      </c>
      <c r="C5" s="811" t="s">
        <v>720</v>
      </c>
      <c r="D5" s="813" t="s">
        <v>721</v>
      </c>
      <c r="E5" s="815" t="s">
        <v>722</v>
      </c>
      <c r="F5" s="816"/>
      <c r="G5" s="816"/>
      <c r="H5" s="817"/>
      <c r="I5" s="809" t="s">
        <v>723</v>
      </c>
      <c r="J5" s="811" t="s">
        <v>724</v>
      </c>
    </row>
    <row r="6" spans="1:10" ht="30.75" customHeight="1" thickBot="1" x14ac:dyDescent="0.35">
      <c r="B6" s="810"/>
      <c r="C6" s="812"/>
      <c r="D6" s="814"/>
      <c r="E6" s="84" t="s">
        <v>721</v>
      </c>
      <c r="F6" s="85" t="s">
        <v>768</v>
      </c>
      <c r="G6" s="85" t="s">
        <v>805</v>
      </c>
      <c r="H6" s="86" t="s">
        <v>929</v>
      </c>
      <c r="I6" s="810"/>
      <c r="J6" s="812"/>
    </row>
    <row r="7" spans="1:10" ht="26.4" customHeight="1" thickBot="1" x14ac:dyDescent="0.35">
      <c r="A7" s="82"/>
      <c r="B7" s="772" t="s">
        <v>927</v>
      </c>
      <c r="C7" s="92" t="s">
        <v>928</v>
      </c>
      <c r="D7" s="88">
        <v>2022</v>
      </c>
      <c r="E7" s="759">
        <v>387</v>
      </c>
      <c r="F7" s="760">
        <v>1250</v>
      </c>
      <c r="G7" s="90"/>
      <c r="H7" s="91"/>
      <c r="I7" s="103" t="s">
        <v>862</v>
      </c>
      <c r="J7" s="135" t="s">
        <v>930</v>
      </c>
    </row>
    <row r="8" spans="1:10" ht="27.6" customHeight="1" x14ac:dyDescent="0.3">
      <c r="A8" s="82"/>
      <c r="B8" s="101" t="s">
        <v>931</v>
      </c>
      <c r="C8" s="87" t="s">
        <v>222</v>
      </c>
      <c r="D8" s="93">
        <v>2022</v>
      </c>
      <c r="E8" s="761">
        <v>21934792</v>
      </c>
      <c r="F8" s="762">
        <v>23630000</v>
      </c>
      <c r="G8" s="96"/>
      <c r="H8" s="97"/>
      <c r="I8" s="103" t="s">
        <v>862</v>
      </c>
      <c r="J8" s="135" t="s">
        <v>863</v>
      </c>
    </row>
    <row r="9" spans="1:10" ht="20.100000000000001" customHeight="1" x14ac:dyDescent="0.3">
      <c r="A9" s="82"/>
      <c r="B9" s="101"/>
      <c r="C9" s="92"/>
      <c r="D9" s="93"/>
      <c r="E9" s="94"/>
      <c r="F9" s="95"/>
      <c r="G9" s="96"/>
      <c r="H9" s="97"/>
      <c r="I9" s="104"/>
      <c r="J9" s="136"/>
    </row>
    <row r="10" spans="1:10" ht="20.100000000000001" customHeight="1" x14ac:dyDescent="0.3">
      <c r="A10" s="82"/>
      <c r="B10" s="101"/>
      <c r="C10" s="92"/>
      <c r="D10" s="93"/>
      <c r="E10" s="94"/>
      <c r="F10" s="95"/>
      <c r="G10" s="96"/>
      <c r="H10" s="97"/>
      <c r="I10" s="104"/>
      <c r="J10" s="136"/>
    </row>
    <row r="11" spans="1:10" ht="20.100000000000001" customHeight="1" x14ac:dyDescent="0.3">
      <c r="A11" s="82"/>
      <c r="B11" s="101"/>
      <c r="C11" s="92"/>
      <c r="D11" s="93"/>
      <c r="E11" s="94"/>
      <c r="F11" s="95"/>
      <c r="G11" s="96"/>
      <c r="H11" s="97"/>
      <c r="I11" s="104"/>
      <c r="J11" s="136"/>
    </row>
    <row r="12" spans="1:10" ht="20.100000000000001" customHeight="1" x14ac:dyDescent="0.3">
      <c r="A12" s="82"/>
      <c r="B12" s="101"/>
      <c r="C12" s="92"/>
      <c r="D12" s="93"/>
      <c r="E12" s="94"/>
      <c r="F12" s="95"/>
      <c r="G12" s="96"/>
      <c r="H12" s="97"/>
      <c r="I12" s="104"/>
      <c r="J12" s="136"/>
    </row>
    <row r="13" spans="1:10" ht="20.100000000000001" customHeight="1" x14ac:dyDescent="0.3">
      <c r="A13" s="82"/>
      <c r="B13" s="102"/>
      <c r="C13" s="98"/>
      <c r="D13" s="88"/>
      <c r="E13" s="99"/>
      <c r="F13" s="89"/>
      <c r="G13" s="90"/>
      <c r="H13" s="100"/>
      <c r="I13" s="105"/>
      <c r="J13" s="136"/>
    </row>
    <row r="14" spans="1:10" ht="20.100000000000001" customHeight="1" x14ac:dyDescent="0.3">
      <c r="A14" s="82"/>
      <c r="B14" s="101"/>
      <c r="C14" s="92"/>
      <c r="D14" s="93"/>
      <c r="E14" s="94"/>
      <c r="F14" s="95"/>
      <c r="G14" s="96"/>
      <c r="H14" s="97"/>
      <c r="I14" s="104"/>
      <c r="J14" s="136"/>
    </row>
    <row r="15" spans="1:10" ht="20.100000000000001" customHeight="1" x14ac:dyDescent="0.3">
      <c r="A15" s="82"/>
      <c r="B15" s="101"/>
      <c r="C15" s="92"/>
      <c r="D15" s="93"/>
      <c r="E15" s="94"/>
      <c r="F15" s="95"/>
      <c r="G15" s="96"/>
      <c r="H15" s="97"/>
      <c r="I15" s="104"/>
      <c r="J15" s="136"/>
    </row>
    <row r="16" spans="1:10" ht="20.100000000000001" customHeight="1" x14ac:dyDescent="0.3">
      <c r="A16" s="82"/>
      <c r="B16" s="101"/>
      <c r="C16" s="92"/>
      <c r="D16" s="93"/>
      <c r="E16" s="94"/>
      <c r="F16" s="95"/>
      <c r="G16" s="96"/>
      <c r="H16" s="97"/>
      <c r="I16" s="104"/>
      <c r="J16" s="136"/>
    </row>
    <row r="17" spans="1:10" ht="20.100000000000001" customHeight="1" x14ac:dyDescent="0.3">
      <c r="A17" s="82"/>
      <c r="B17" s="101"/>
      <c r="C17" s="92"/>
      <c r="D17" s="93"/>
      <c r="E17" s="94"/>
      <c r="F17" s="95"/>
      <c r="G17" s="96"/>
      <c r="H17" s="97"/>
      <c r="I17" s="104"/>
      <c r="J17" s="136"/>
    </row>
    <row r="18" spans="1:10" ht="20.100000000000001" customHeight="1" x14ac:dyDescent="0.3">
      <c r="A18" s="82"/>
      <c r="B18" s="101"/>
      <c r="C18" s="92"/>
      <c r="D18" s="93"/>
      <c r="E18" s="94"/>
      <c r="F18" s="95"/>
      <c r="G18" s="96"/>
      <c r="H18" s="97"/>
      <c r="I18" s="104"/>
      <c r="J18" s="136"/>
    </row>
    <row r="19" spans="1:10" ht="20.100000000000001" customHeight="1" x14ac:dyDescent="0.3">
      <c r="A19" s="82"/>
      <c r="B19" s="101"/>
      <c r="C19" s="92"/>
      <c r="D19" s="93"/>
      <c r="E19" s="94"/>
      <c r="F19" s="95"/>
      <c r="G19" s="96"/>
      <c r="H19" s="97"/>
      <c r="I19" s="104"/>
      <c r="J19" s="136"/>
    </row>
    <row r="20" spans="1:10" ht="20.100000000000001" customHeight="1" thickBot="1" x14ac:dyDescent="0.35">
      <c r="A20" s="82"/>
      <c r="B20" s="106"/>
      <c r="C20" s="107"/>
      <c r="D20" s="108"/>
      <c r="E20" s="109"/>
      <c r="F20" s="110"/>
      <c r="G20" s="111"/>
      <c r="H20" s="112"/>
      <c r="I20" s="113"/>
      <c r="J20" s="590"/>
    </row>
    <row r="21" spans="1:10" x14ac:dyDescent="0.3">
      <c r="J21" s="591"/>
    </row>
    <row r="22" spans="1:10" x14ac:dyDescent="0.3">
      <c r="B22" s="83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42"/>
  <sheetViews>
    <sheetView showGridLines="0" topLeftCell="C1" workbookViewId="0">
      <selection activeCell="J9" sqref="J9"/>
    </sheetView>
  </sheetViews>
  <sheetFormatPr defaultColWidth="9.109375" defaultRowHeight="15.6" x14ac:dyDescent="0.3"/>
  <cols>
    <col min="1" max="1" width="1.33203125" style="117" customWidth="1"/>
    <col min="2" max="2" width="33.6640625" style="117" customWidth="1"/>
    <col min="3" max="3" width="6.44140625" style="117" customWidth="1"/>
    <col min="4" max="4" width="22.44140625" style="117" customWidth="1"/>
    <col min="5" max="5" width="6.44140625" style="117" customWidth="1"/>
    <col min="6" max="6" width="22.44140625" style="117" customWidth="1"/>
    <col min="7" max="7" width="6.44140625" style="117" customWidth="1"/>
    <col min="8" max="8" width="18.44140625" style="117" customWidth="1"/>
    <col min="9" max="9" width="21" style="117" customWidth="1"/>
    <col min="10" max="10" width="50.33203125" style="117" customWidth="1"/>
    <col min="11" max="11" width="9.109375" style="117" customWidth="1"/>
    <col min="12" max="16384" width="9.109375" style="117"/>
  </cols>
  <sheetData>
    <row r="1" spans="1:13" s="116" customFormat="1" ht="5.0999999999999996" customHeight="1" x14ac:dyDescent="0.3">
      <c r="A1" s="115"/>
      <c r="B1" s="121"/>
      <c r="C1" s="121"/>
      <c r="D1" s="121"/>
      <c r="E1" s="122"/>
      <c r="F1" s="122"/>
      <c r="G1" s="122"/>
      <c r="H1" s="122"/>
      <c r="I1" s="122"/>
      <c r="J1" s="818" t="s">
        <v>750</v>
      </c>
    </row>
    <row r="2" spans="1:13" s="116" customFormat="1" ht="5.0999999999999996" customHeight="1" x14ac:dyDescent="0.3">
      <c r="A2" s="115">
        <v>1</v>
      </c>
      <c r="B2" s="121" t="s">
        <v>725</v>
      </c>
      <c r="C2" s="121">
        <v>1</v>
      </c>
      <c r="D2" s="121" t="s">
        <v>726</v>
      </c>
      <c r="E2" s="122"/>
      <c r="F2" s="122"/>
      <c r="G2" s="122"/>
      <c r="H2" s="122"/>
      <c r="I2" s="122"/>
      <c r="J2" s="818"/>
    </row>
    <row r="3" spans="1:13" s="116" customFormat="1" ht="5.25" customHeight="1" x14ac:dyDescent="0.3">
      <c r="A3" s="115">
        <v>2</v>
      </c>
      <c r="B3" s="121" t="s">
        <v>727</v>
      </c>
      <c r="C3" s="121">
        <v>2</v>
      </c>
      <c r="D3" s="121" t="s">
        <v>728</v>
      </c>
      <c r="E3" s="122"/>
      <c r="F3" s="122"/>
      <c r="G3" s="122"/>
      <c r="H3" s="122"/>
      <c r="I3" s="122"/>
      <c r="J3" s="818"/>
    </row>
    <row r="4" spans="1:13" s="116" customFormat="1" ht="1.5" customHeight="1" x14ac:dyDescent="0.3">
      <c r="A4" s="115">
        <v>3</v>
      </c>
      <c r="B4" s="137" t="s">
        <v>729</v>
      </c>
      <c r="C4" s="121">
        <v>3</v>
      </c>
      <c r="D4" s="121" t="s">
        <v>730</v>
      </c>
      <c r="E4" s="122"/>
      <c r="F4" s="122"/>
      <c r="G4" s="122"/>
      <c r="H4" s="138"/>
      <c r="I4" s="138"/>
      <c r="J4" s="138"/>
      <c r="K4" s="139"/>
      <c r="L4" s="139"/>
    </row>
    <row r="5" spans="1:13" ht="17.399999999999999" x14ac:dyDescent="0.3">
      <c r="B5" s="819" t="s">
        <v>749</v>
      </c>
      <c r="C5" s="819"/>
      <c r="D5" s="819"/>
      <c r="E5" s="819"/>
      <c r="F5" s="819"/>
      <c r="G5" s="819"/>
      <c r="H5" s="819"/>
      <c r="I5" s="819"/>
      <c r="J5" s="819"/>
    </row>
    <row r="6" spans="1:13" ht="9" customHeight="1" thickBot="1" x14ac:dyDescent="0.35">
      <c r="B6" s="124"/>
      <c r="C6" s="124"/>
      <c r="D6" s="124"/>
      <c r="E6" s="124"/>
      <c r="F6" s="124"/>
      <c r="G6" s="124"/>
      <c r="H6" s="124"/>
      <c r="I6" s="124"/>
      <c r="J6" s="124"/>
    </row>
    <row r="7" spans="1:13" ht="39.75" customHeight="1" thickBot="1" x14ac:dyDescent="0.35">
      <c r="A7" s="119"/>
      <c r="B7" s="820" t="s">
        <v>731</v>
      </c>
      <c r="C7" s="822" t="s">
        <v>732</v>
      </c>
      <c r="D7" s="820"/>
      <c r="E7" s="823" t="s">
        <v>733</v>
      </c>
      <c r="F7" s="824"/>
      <c r="G7" s="825" t="s">
        <v>734</v>
      </c>
      <c r="H7" s="826"/>
      <c r="I7" s="827" t="s">
        <v>751</v>
      </c>
      <c r="J7" s="829" t="s">
        <v>752</v>
      </c>
    </row>
    <row r="8" spans="1:13" ht="27.75" customHeight="1" thickBot="1" x14ac:dyDescent="0.35">
      <c r="A8" s="119"/>
      <c r="B8" s="821"/>
      <c r="C8" s="125" t="s">
        <v>735</v>
      </c>
      <c r="D8" s="127" t="s">
        <v>736</v>
      </c>
      <c r="E8" s="125" t="s">
        <v>735</v>
      </c>
      <c r="F8" s="128" t="s">
        <v>737</v>
      </c>
      <c r="G8" s="126" t="s">
        <v>738</v>
      </c>
      <c r="H8" s="129" t="s">
        <v>739</v>
      </c>
      <c r="I8" s="828"/>
      <c r="J8" s="830"/>
    </row>
    <row r="9" spans="1:13" ht="28.2" thickBot="1" x14ac:dyDescent="0.35">
      <c r="A9" s="119"/>
      <c r="B9" s="140" t="s">
        <v>932</v>
      </c>
      <c r="C9" s="130">
        <v>2</v>
      </c>
      <c r="D9" s="131" t="str">
        <f>IF(C9=1,$B$2,IF(C9=2,$B$3,IF(C9=3,$B$4," ")))</f>
        <v>Умерена вероватноћа</v>
      </c>
      <c r="E9" s="132">
        <v>2</v>
      </c>
      <c r="F9" s="133" t="str">
        <f>IF(E9=1,$D$2,IF(E9=2,$D$3,IF(E9=3,$D$4," ")))</f>
        <v>Умерен утицај</v>
      </c>
      <c r="G9" s="134">
        <f>IF(C9*E9=0," ",C9*E9)</f>
        <v>4</v>
      </c>
      <c r="H9" s="131" t="str">
        <f>IF(G9=1,"Низак ризик",IF(G9=2,"Умерен ризик",IF(G9=3,"Умерен ризик",IF(G9=4,"Умерен ризик",IF(G9=6,"Висок ризик",IF(G9=9,"Критичан ризик"," "))))))</f>
        <v>Умерен ризик</v>
      </c>
      <c r="I9" s="144">
        <v>2500</v>
      </c>
      <c r="J9" s="135" t="s">
        <v>933</v>
      </c>
      <c r="M9" s="118"/>
    </row>
    <row r="10" spans="1:13" ht="27.6" x14ac:dyDescent="0.3">
      <c r="A10" s="119"/>
      <c r="B10" s="140" t="s">
        <v>864</v>
      </c>
      <c r="C10" s="130">
        <v>2</v>
      </c>
      <c r="D10" s="133" t="str">
        <f>IF(C10=1,$B$2,IF(C10=2,$B$3,IF(C10=3,$B$4," ")))</f>
        <v>Умерена вероватноћа</v>
      </c>
      <c r="E10" s="132">
        <v>2</v>
      </c>
      <c r="F10" s="133" t="str">
        <f>IF(E10=1,$D$2,IF(E10=2,$D$3,IF(E10=3,$D$4," ")))</f>
        <v>Умерен утицај</v>
      </c>
      <c r="G10" s="134">
        <f t="shared" ref="G10:G27" si="0">IF(C10*E10=0," ",C10*E10)</f>
        <v>4</v>
      </c>
      <c r="H10" s="133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145">
        <v>1695</v>
      </c>
      <c r="J10" s="135" t="s">
        <v>865</v>
      </c>
      <c r="L10" s="120"/>
      <c r="M10" s="120"/>
    </row>
    <row r="11" spans="1:13" x14ac:dyDescent="0.3">
      <c r="A11" s="119"/>
      <c r="B11" s="141"/>
      <c r="C11" s="130"/>
      <c r="D11" s="133" t="str">
        <f t="shared" ref="D11:D27" si="2">IF(C11=1,$B$2,IF(C11=2,$B$3,IF(C11=3,$B$4," ")))</f>
        <v xml:space="preserve"> </v>
      </c>
      <c r="E11" s="132"/>
      <c r="F11" s="133" t="str">
        <f t="shared" ref="F11:F27" si="3">IF(E11=1,$D$2,IF(E11=2,$D$3,IF(E11=3,$D$4," ")))</f>
        <v xml:space="preserve"> </v>
      </c>
      <c r="G11" s="134" t="str">
        <f t="shared" si="0"/>
        <v xml:space="preserve"> </v>
      </c>
      <c r="H11" s="133" t="str">
        <f t="shared" si="1"/>
        <v xml:space="preserve"> </v>
      </c>
      <c r="I11" s="145"/>
      <c r="J11" s="136"/>
      <c r="L11" s="120"/>
      <c r="M11" s="120"/>
    </row>
    <row r="12" spans="1:13" x14ac:dyDescent="0.3">
      <c r="A12" s="119"/>
      <c r="B12" s="141"/>
      <c r="C12" s="130"/>
      <c r="D12" s="133" t="str">
        <f t="shared" si="2"/>
        <v xml:space="preserve"> </v>
      </c>
      <c r="E12" s="132"/>
      <c r="F12" s="133" t="str">
        <f t="shared" si="3"/>
        <v xml:space="preserve"> </v>
      </c>
      <c r="G12" s="134" t="str">
        <f t="shared" si="0"/>
        <v xml:space="preserve"> </v>
      </c>
      <c r="H12" s="133" t="str">
        <f t="shared" si="1"/>
        <v xml:space="preserve"> </v>
      </c>
      <c r="I12" s="145"/>
      <c r="J12" s="136"/>
      <c r="L12" s="120"/>
      <c r="M12" s="120"/>
    </row>
    <row r="13" spans="1:13" x14ac:dyDescent="0.3">
      <c r="A13" s="119"/>
      <c r="B13" s="141"/>
      <c r="C13" s="130"/>
      <c r="D13" s="133" t="str">
        <f t="shared" si="2"/>
        <v xml:space="preserve"> </v>
      </c>
      <c r="E13" s="132"/>
      <c r="F13" s="133" t="str">
        <f t="shared" si="3"/>
        <v xml:space="preserve"> </v>
      </c>
      <c r="G13" s="134" t="str">
        <f t="shared" si="0"/>
        <v xml:space="preserve"> </v>
      </c>
      <c r="H13" s="133" t="str">
        <f t="shared" si="1"/>
        <v xml:space="preserve"> </v>
      </c>
      <c r="I13" s="145"/>
      <c r="J13" s="136"/>
      <c r="L13" s="120"/>
      <c r="M13" s="120"/>
    </row>
    <row r="14" spans="1:13" x14ac:dyDescent="0.3">
      <c r="A14" s="119"/>
      <c r="B14" s="141"/>
      <c r="C14" s="130"/>
      <c r="D14" s="133" t="str">
        <f t="shared" si="2"/>
        <v xml:space="preserve"> </v>
      </c>
      <c r="E14" s="132"/>
      <c r="F14" s="133" t="str">
        <f t="shared" si="3"/>
        <v xml:space="preserve"> </v>
      </c>
      <c r="G14" s="134" t="str">
        <f t="shared" si="0"/>
        <v xml:space="preserve"> </v>
      </c>
      <c r="H14" s="133" t="str">
        <f t="shared" si="1"/>
        <v xml:space="preserve"> </v>
      </c>
      <c r="I14" s="145"/>
      <c r="J14" s="136"/>
    </row>
    <row r="15" spans="1:13" x14ac:dyDescent="0.3">
      <c r="A15" s="119"/>
      <c r="B15" s="141"/>
      <c r="C15" s="130"/>
      <c r="D15" s="133" t="str">
        <f t="shared" si="2"/>
        <v xml:space="preserve"> </v>
      </c>
      <c r="E15" s="132"/>
      <c r="F15" s="133" t="str">
        <f t="shared" si="3"/>
        <v xml:space="preserve"> </v>
      </c>
      <c r="G15" s="134" t="str">
        <f t="shared" si="0"/>
        <v xml:space="preserve"> </v>
      </c>
      <c r="H15" s="133" t="str">
        <f t="shared" si="1"/>
        <v xml:space="preserve"> </v>
      </c>
      <c r="I15" s="145"/>
      <c r="J15" s="136"/>
    </row>
    <row r="16" spans="1:13" x14ac:dyDescent="0.3">
      <c r="A16" s="119"/>
      <c r="B16" s="141"/>
      <c r="C16" s="130"/>
      <c r="D16" s="133" t="str">
        <f t="shared" si="2"/>
        <v xml:space="preserve"> </v>
      </c>
      <c r="E16" s="132"/>
      <c r="F16" s="133" t="str">
        <f t="shared" si="3"/>
        <v xml:space="preserve"> </v>
      </c>
      <c r="G16" s="134" t="str">
        <f t="shared" si="0"/>
        <v xml:space="preserve"> </v>
      </c>
      <c r="H16" s="133" t="str">
        <f t="shared" si="1"/>
        <v xml:space="preserve"> </v>
      </c>
      <c r="I16" s="145"/>
      <c r="J16" s="136"/>
    </row>
    <row r="17" spans="1:10" x14ac:dyDescent="0.3">
      <c r="A17" s="119"/>
      <c r="B17" s="141"/>
      <c r="C17" s="130"/>
      <c r="D17" s="133" t="str">
        <f t="shared" si="2"/>
        <v xml:space="preserve"> </v>
      </c>
      <c r="E17" s="132"/>
      <c r="F17" s="133" t="str">
        <f t="shared" si="3"/>
        <v xml:space="preserve"> </v>
      </c>
      <c r="G17" s="134" t="str">
        <f t="shared" si="0"/>
        <v xml:space="preserve"> </v>
      </c>
      <c r="H17" s="133" t="str">
        <f t="shared" si="1"/>
        <v xml:space="preserve"> </v>
      </c>
      <c r="I17" s="145"/>
      <c r="J17" s="136"/>
    </row>
    <row r="18" spans="1:10" x14ac:dyDescent="0.3">
      <c r="A18" s="119"/>
      <c r="B18" s="141"/>
      <c r="C18" s="130"/>
      <c r="D18" s="133" t="str">
        <f t="shared" si="2"/>
        <v xml:space="preserve"> </v>
      </c>
      <c r="E18" s="132"/>
      <c r="F18" s="133" t="str">
        <f t="shared" si="3"/>
        <v xml:space="preserve"> </v>
      </c>
      <c r="G18" s="134" t="str">
        <f t="shared" si="0"/>
        <v xml:space="preserve"> </v>
      </c>
      <c r="H18" s="133" t="str">
        <f t="shared" si="1"/>
        <v xml:space="preserve"> </v>
      </c>
      <c r="I18" s="145"/>
      <c r="J18" s="136"/>
    </row>
    <row r="19" spans="1:10" x14ac:dyDescent="0.3">
      <c r="A19" s="119"/>
      <c r="B19" s="141"/>
      <c r="C19" s="130"/>
      <c r="D19" s="133" t="str">
        <f t="shared" si="2"/>
        <v xml:space="preserve"> </v>
      </c>
      <c r="E19" s="132"/>
      <c r="F19" s="133" t="str">
        <f t="shared" si="3"/>
        <v xml:space="preserve"> </v>
      </c>
      <c r="G19" s="134" t="str">
        <f t="shared" si="0"/>
        <v xml:space="preserve"> </v>
      </c>
      <c r="H19" s="133" t="str">
        <f t="shared" si="1"/>
        <v xml:space="preserve"> </v>
      </c>
      <c r="I19" s="145"/>
      <c r="J19" s="136"/>
    </row>
    <row r="20" spans="1:10" x14ac:dyDescent="0.3">
      <c r="A20" s="119"/>
      <c r="B20" s="141"/>
      <c r="C20" s="130"/>
      <c r="D20" s="133" t="str">
        <f t="shared" si="2"/>
        <v xml:space="preserve"> </v>
      </c>
      <c r="E20" s="132"/>
      <c r="F20" s="133" t="str">
        <f t="shared" si="3"/>
        <v xml:space="preserve"> </v>
      </c>
      <c r="G20" s="134" t="str">
        <f t="shared" si="0"/>
        <v xml:space="preserve"> </v>
      </c>
      <c r="H20" s="133" t="str">
        <f t="shared" si="1"/>
        <v xml:space="preserve"> </v>
      </c>
      <c r="I20" s="145"/>
      <c r="J20" s="136"/>
    </row>
    <row r="21" spans="1:10" x14ac:dyDescent="0.3">
      <c r="A21" s="119"/>
      <c r="B21" s="141"/>
      <c r="C21" s="130"/>
      <c r="D21" s="133" t="str">
        <f t="shared" si="2"/>
        <v xml:space="preserve"> </v>
      </c>
      <c r="E21" s="132"/>
      <c r="F21" s="133" t="str">
        <f t="shared" si="3"/>
        <v xml:space="preserve"> </v>
      </c>
      <c r="G21" s="134" t="str">
        <f t="shared" si="0"/>
        <v xml:space="preserve"> </v>
      </c>
      <c r="H21" s="133" t="str">
        <f t="shared" si="1"/>
        <v xml:space="preserve"> </v>
      </c>
      <c r="I21" s="145"/>
      <c r="J21" s="136"/>
    </row>
    <row r="22" spans="1:10" x14ac:dyDescent="0.3">
      <c r="A22" s="119"/>
      <c r="B22" s="141"/>
      <c r="C22" s="130"/>
      <c r="D22" s="133" t="str">
        <f t="shared" si="2"/>
        <v xml:space="preserve"> </v>
      </c>
      <c r="E22" s="132"/>
      <c r="F22" s="133" t="str">
        <f t="shared" si="3"/>
        <v xml:space="preserve"> </v>
      </c>
      <c r="G22" s="134" t="str">
        <f t="shared" si="0"/>
        <v xml:space="preserve"> </v>
      </c>
      <c r="H22" s="133" t="str">
        <f t="shared" si="1"/>
        <v xml:space="preserve"> </v>
      </c>
      <c r="I22" s="145"/>
      <c r="J22" s="136"/>
    </row>
    <row r="23" spans="1:10" x14ac:dyDescent="0.3">
      <c r="A23" s="119"/>
      <c r="B23" s="141"/>
      <c r="C23" s="130"/>
      <c r="D23" s="133" t="str">
        <f t="shared" si="2"/>
        <v xml:space="preserve"> </v>
      </c>
      <c r="E23" s="132"/>
      <c r="F23" s="133" t="str">
        <f t="shared" si="3"/>
        <v xml:space="preserve"> </v>
      </c>
      <c r="G23" s="134" t="str">
        <f t="shared" si="0"/>
        <v xml:space="preserve"> </v>
      </c>
      <c r="H23" s="133" t="str">
        <f t="shared" si="1"/>
        <v xml:space="preserve"> </v>
      </c>
      <c r="I23" s="145"/>
      <c r="J23" s="136"/>
    </row>
    <row r="24" spans="1:10" x14ac:dyDescent="0.3">
      <c r="A24" s="119"/>
      <c r="B24" s="141"/>
      <c r="C24" s="130"/>
      <c r="D24" s="133" t="str">
        <f t="shared" si="2"/>
        <v xml:space="preserve"> </v>
      </c>
      <c r="E24" s="132"/>
      <c r="F24" s="133" t="str">
        <f t="shared" si="3"/>
        <v xml:space="preserve"> </v>
      </c>
      <c r="G24" s="134" t="str">
        <f t="shared" si="0"/>
        <v xml:space="preserve"> </v>
      </c>
      <c r="H24" s="133" t="str">
        <f t="shared" si="1"/>
        <v xml:space="preserve"> </v>
      </c>
      <c r="I24" s="145"/>
      <c r="J24" s="136"/>
    </row>
    <row r="25" spans="1:10" x14ac:dyDescent="0.3">
      <c r="A25" s="119"/>
      <c r="B25" s="141"/>
      <c r="C25" s="130"/>
      <c r="D25" s="133" t="str">
        <f t="shared" si="2"/>
        <v xml:space="preserve"> </v>
      </c>
      <c r="E25" s="132"/>
      <c r="F25" s="133" t="str">
        <f t="shared" si="3"/>
        <v xml:space="preserve"> </v>
      </c>
      <c r="G25" s="134" t="str">
        <f t="shared" si="0"/>
        <v xml:space="preserve"> </v>
      </c>
      <c r="H25" s="133" t="str">
        <f t="shared" si="1"/>
        <v xml:space="preserve"> </v>
      </c>
      <c r="I25" s="145"/>
      <c r="J25" s="136"/>
    </row>
    <row r="26" spans="1:10" x14ac:dyDescent="0.3">
      <c r="A26" s="119"/>
      <c r="B26" s="141"/>
      <c r="C26" s="130"/>
      <c r="D26" s="133" t="str">
        <f t="shared" si="2"/>
        <v xml:space="preserve"> </v>
      </c>
      <c r="E26" s="132"/>
      <c r="F26" s="133" t="str">
        <f t="shared" si="3"/>
        <v xml:space="preserve"> </v>
      </c>
      <c r="G26" s="134" t="str">
        <f t="shared" si="0"/>
        <v xml:space="preserve"> </v>
      </c>
      <c r="H26" s="133" t="str">
        <f t="shared" si="1"/>
        <v xml:space="preserve"> </v>
      </c>
      <c r="I26" s="145"/>
      <c r="J26" s="136"/>
    </row>
    <row r="27" spans="1:10" x14ac:dyDescent="0.3">
      <c r="A27" s="119"/>
      <c r="B27" s="141"/>
      <c r="C27" s="130"/>
      <c r="D27" s="133" t="str">
        <f t="shared" si="2"/>
        <v xml:space="preserve"> </v>
      </c>
      <c r="E27" s="132"/>
      <c r="F27" s="133" t="str">
        <f t="shared" si="3"/>
        <v xml:space="preserve"> </v>
      </c>
      <c r="G27" s="134" t="str">
        <f t="shared" si="0"/>
        <v xml:space="preserve"> </v>
      </c>
      <c r="H27" s="133" t="str">
        <f t="shared" si="1"/>
        <v xml:space="preserve"> </v>
      </c>
      <c r="I27" s="145"/>
      <c r="J27" s="136"/>
    </row>
    <row r="30" spans="1:10" x14ac:dyDescent="0.3">
      <c r="B30" s="143" t="s">
        <v>218</v>
      </c>
      <c r="C30" s="142"/>
      <c r="D30" s="123"/>
      <c r="E30" s="123"/>
      <c r="F30" s="123"/>
      <c r="H30" s="120"/>
      <c r="I30" s="120"/>
      <c r="J30" s="120"/>
    </row>
    <row r="31" spans="1:10" x14ac:dyDescent="0.3">
      <c r="B31" s="142" t="s">
        <v>740</v>
      </c>
      <c r="C31" s="142"/>
      <c r="D31" s="123"/>
      <c r="E31" s="123"/>
      <c r="F31" s="123"/>
      <c r="H31" s="120"/>
    </row>
    <row r="32" spans="1:10" x14ac:dyDescent="0.3">
      <c r="B32" s="142" t="s">
        <v>741</v>
      </c>
      <c r="C32" s="142"/>
      <c r="D32" s="123"/>
      <c r="E32" s="123"/>
      <c r="F32" s="123"/>
      <c r="H32" s="120"/>
    </row>
    <row r="33" spans="2:10" x14ac:dyDescent="0.3">
      <c r="B33" s="142" t="s">
        <v>742</v>
      </c>
      <c r="C33" s="142"/>
      <c r="D33" s="123"/>
      <c r="E33" s="123"/>
      <c r="F33" s="123"/>
      <c r="H33" s="120"/>
    </row>
    <row r="34" spans="2:10" x14ac:dyDescent="0.3">
      <c r="B34" s="142" t="s">
        <v>743</v>
      </c>
      <c r="C34" s="142"/>
      <c r="D34" s="123"/>
      <c r="E34" s="123"/>
      <c r="F34" s="123"/>
      <c r="H34" s="120"/>
    </row>
    <row r="35" spans="2:10" x14ac:dyDescent="0.3">
      <c r="B35" s="142"/>
      <c r="C35" s="142"/>
      <c r="D35" s="123"/>
      <c r="E35" s="123"/>
      <c r="F35" s="123"/>
      <c r="H35" s="120"/>
    </row>
    <row r="36" spans="2:10" x14ac:dyDescent="0.3">
      <c r="B36" s="142" t="s">
        <v>744</v>
      </c>
      <c r="C36" s="142"/>
      <c r="D36" s="123"/>
      <c r="E36" s="123"/>
      <c r="F36" s="123"/>
      <c r="H36" s="120"/>
    </row>
    <row r="37" spans="2:10" x14ac:dyDescent="0.3">
      <c r="B37" s="142" t="s">
        <v>745</v>
      </c>
      <c r="C37" s="142"/>
      <c r="D37" s="123"/>
      <c r="E37" s="123"/>
      <c r="F37" s="123"/>
      <c r="H37" s="120"/>
    </row>
    <row r="38" spans="2:10" x14ac:dyDescent="0.3">
      <c r="B38" s="142" t="s">
        <v>746</v>
      </c>
      <c r="C38" s="142"/>
      <c r="D38" s="123"/>
      <c r="E38" s="123"/>
      <c r="F38" s="123"/>
      <c r="H38" s="120"/>
      <c r="I38" s="120"/>
      <c r="J38" s="120"/>
    </row>
    <row r="39" spans="2:10" x14ac:dyDescent="0.3">
      <c r="B39" s="142" t="s">
        <v>747</v>
      </c>
      <c r="C39" s="142"/>
      <c r="D39" s="123"/>
      <c r="E39" s="123"/>
      <c r="F39" s="123"/>
      <c r="H39" s="120"/>
      <c r="I39" s="120"/>
      <c r="J39" s="120"/>
    </row>
    <row r="40" spans="2:10" x14ac:dyDescent="0.3">
      <c r="B40" s="142"/>
      <c r="C40" s="142"/>
      <c r="D40" s="123"/>
      <c r="E40" s="123"/>
      <c r="F40" s="123"/>
      <c r="H40" s="120"/>
      <c r="I40" s="120"/>
      <c r="J40" s="120"/>
    </row>
    <row r="41" spans="2:10" x14ac:dyDescent="0.3">
      <c r="B41" s="142" t="s">
        <v>748</v>
      </c>
      <c r="C41" s="142"/>
      <c r="D41" s="123"/>
      <c r="E41" s="123"/>
      <c r="F41" s="123"/>
      <c r="H41" s="120"/>
      <c r="I41" s="120"/>
      <c r="J41" s="120"/>
    </row>
    <row r="42" spans="2:10" x14ac:dyDescent="0.3">
      <c r="H42" s="120"/>
      <c r="I42" s="120"/>
      <c r="J42" s="120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topLeftCell="A10" workbookViewId="0">
      <selection activeCell="F19" sqref="F19"/>
    </sheetView>
  </sheetViews>
  <sheetFormatPr defaultColWidth="9.109375" defaultRowHeight="13.2" x14ac:dyDescent="0.25"/>
  <cols>
    <col min="1" max="1" width="41.44140625" style="7" customWidth="1"/>
    <col min="2" max="2" width="20.88671875" style="7" customWidth="1"/>
    <col min="3" max="6" width="13.33203125" style="7" customWidth="1"/>
    <col min="7" max="16384" width="9.109375" style="7"/>
  </cols>
  <sheetData>
    <row r="1" spans="1:10" x14ac:dyDescent="0.25">
      <c r="E1" s="834" t="s">
        <v>754</v>
      </c>
      <c r="F1" s="834"/>
    </row>
    <row r="2" spans="1:10" x14ac:dyDescent="0.25">
      <c r="E2" s="44"/>
    </row>
    <row r="3" spans="1:10" ht="15.6" x14ac:dyDescent="0.3">
      <c r="A3" s="802" t="s">
        <v>351</v>
      </c>
      <c r="B3" s="802"/>
      <c r="C3" s="802"/>
      <c r="D3" s="802"/>
      <c r="E3" s="802"/>
      <c r="F3" s="802"/>
    </row>
    <row r="5" spans="1:10" x14ac:dyDescent="0.25">
      <c r="A5" s="8"/>
      <c r="B5" s="8"/>
      <c r="F5" s="44" t="s">
        <v>196</v>
      </c>
    </row>
    <row r="6" spans="1:10" ht="30.75" customHeight="1" thickBot="1" x14ac:dyDescent="0.3">
      <c r="A6" s="171"/>
      <c r="B6" s="595"/>
      <c r="C6" s="596" t="s">
        <v>402</v>
      </c>
      <c r="D6" s="596" t="s">
        <v>716</v>
      </c>
      <c r="E6" s="596" t="s">
        <v>753</v>
      </c>
      <c r="F6" s="597" t="s">
        <v>768</v>
      </c>
    </row>
    <row r="7" spans="1:10" ht="13.8" thickTop="1" x14ac:dyDescent="0.25">
      <c r="A7" s="598" t="s">
        <v>362</v>
      </c>
      <c r="B7" s="177" t="s">
        <v>207</v>
      </c>
      <c r="C7" s="732">
        <v>20065</v>
      </c>
      <c r="D7" s="732">
        <v>43169</v>
      </c>
      <c r="E7" s="732">
        <v>40649</v>
      </c>
      <c r="F7" s="178">
        <v>43152</v>
      </c>
    </row>
    <row r="8" spans="1:10" ht="13.8" thickBot="1" x14ac:dyDescent="0.3">
      <c r="A8" s="173"/>
      <c r="B8" s="179" t="s">
        <v>208</v>
      </c>
      <c r="C8" s="733">
        <v>51892</v>
      </c>
      <c r="D8" s="11">
        <v>54153</v>
      </c>
      <c r="E8" s="732">
        <v>55278</v>
      </c>
      <c r="F8" s="180" t="s">
        <v>209</v>
      </c>
    </row>
    <row r="9" spans="1:10" x14ac:dyDescent="0.25">
      <c r="A9" s="599"/>
      <c r="B9" s="600" t="s">
        <v>363</v>
      </c>
      <c r="C9" s="601">
        <f>IFERROR(C8/C7-1,0)</f>
        <v>1.5861948666832792</v>
      </c>
      <c r="D9" s="601">
        <f>IFERROR(D8/D7-1,0)</f>
        <v>0.25444184484236376</v>
      </c>
      <c r="E9" s="601">
        <f>IFERROR(E8/E7-1,0)</f>
        <v>0.35988585205048085</v>
      </c>
      <c r="F9" s="602" t="s">
        <v>209</v>
      </c>
    </row>
    <row r="10" spans="1:10" ht="13.8" thickBot="1" x14ac:dyDescent="0.3">
      <c r="A10" s="831" t="s">
        <v>364</v>
      </c>
      <c r="B10" s="832"/>
      <c r="C10" s="603" t="s">
        <v>209</v>
      </c>
      <c r="D10" s="604">
        <f>IFERROR(D8/C8-1,0)</f>
        <v>4.3571263393201276E-2</v>
      </c>
      <c r="E10" s="604">
        <f>IFERROR(E8/D8-1,0)</f>
        <v>2.0774472328402904E-2</v>
      </c>
      <c r="F10" s="604">
        <f>IFERROR(F7/E8-1,0)</f>
        <v>-0.21936394225550848</v>
      </c>
    </row>
    <row r="11" spans="1:10" ht="13.8" thickTop="1" x14ac:dyDescent="0.25">
      <c r="A11" s="598" t="s">
        <v>365</v>
      </c>
      <c r="B11" s="177" t="s">
        <v>207</v>
      </c>
      <c r="C11" s="731">
        <v>34645</v>
      </c>
      <c r="D11" s="731">
        <v>57730</v>
      </c>
      <c r="E11" s="731">
        <v>54581</v>
      </c>
      <c r="F11" s="169">
        <v>55745</v>
      </c>
    </row>
    <row r="12" spans="1:10" ht="13.8" thickBot="1" x14ac:dyDescent="0.3">
      <c r="A12" s="173"/>
      <c r="B12" s="179" t="s">
        <v>208</v>
      </c>
      <c r="C12" s="733">
        <v>63130</v>
      </c>
      <c r="D12" s="764">
        <v>66222</v>
      </c>
      <c r="E12" s="169">
        <v>67099</v>
      </c>
      <c r="F12" s="180" t="s">
        <v>209</v>
      </c>
      <c r="J12" s="8"/>
    </row>
    <row r="13" spans="1:10" x14ac:dyDescent="0.25">
      <c r="A13" s="599"/>
      <c r="B13" s="600" t="s">
        <v>363</v>
      </c>
      <c r="C13" s="601">
        <f>IFERROR(C12/C11-1,0)</f>
        <v>0.82219656516091799</v>
      </c>
      <c r="D13" s="601">
        <f>IFERROR(D12/D11-1,0)</f>
        <v>0.14709856227264861</v>
      </c>
      <c r="E13" s="601">
        <f>IFERROR(E12/E11-1,0)</f>
        <v>0.22934720873564052</v>
      </c>
      <c r="F13" s="602" t="s">
        <v>209</v>
      </c>
    </row>
    <row r="14" spans="1:10" ht="13.8" thickBot="1" x14ac:dyDescent="0.3">
      <c r="A14" s="831" t="s">
        <v>364</v>
      </c>
      <c r="B14" s="832"/>
      <c r="C14" s="603" t="s">
        <v>209</v>
      </c>
      <c r="D14" s="604">
        <f>IFERROR(D12/C12-1,0)</f>
        <v>4.8978298748614035E-2</v>
      </c>
      <c r="E14" s="604">
        <f>IFERROR(E12/D12-1,0)</f>
        <v>1.324333303131886E-2</v>
      </c>
      <c r="F14" s="604">
        <f>IFERROR(F11/E12-1,0)</f>
        <v>-0.16921265592631785</v>
      </c>
      <c r="J14" s="8"/>
    </row>
    <row r="15" spans="1:10" ht="13.8" thickTop="1" x14ac:dyDescent="0.25">
      <c r="A15" s="598" t="s">
        <v>206</v>
      </c>
      <c r="B15" s="177" t="s">
        <v>207</v>
      </c>
      <c r="C15" s="731">
        <v>81183</v>
      </c>
      <c r="D15" s="731">
        <v>102023</v>
      </c>
      <c r="E15" s="731">
        <v>101064</v>
      </c>
      <c r="F15" s="169">
        <v>104402</v>
      </c>
    </row>
    <row r="16" spans="1:10" ht="13.8" thickBot="1" x14ac:dyDescent="0.3">
      <c r="A16" s="173"/>
      <c r="B16" s="179" t="s">
        <v>208</v>
      </c>
      <c r="C16" s="733">
        <v>98868</v>
      </c>
      <c r="D16" s="13">
        <v>100910</v>
      </c>
      <c r="E16" s="13">
        <v>104517</v>
      </c>
      <c r="F16" s="180" t="s">
        <v>209</v>
      </c>
    </row>
    <row r="17" spans="1:10" x14ac:dyDescent="0.25">
      <c r="A17" s="599"/>
      <c r="B17" s="600" t="s">
        <v>363</v>
      </c>
      <c r="C17" s="601">
        <f>IFERROR(C16/C15-1,0)</f>
        <v>0.21784117364472855</v>
      </c>
      <c r="D17" s="601">
        <f>IFERROR(D16/D15-1,0)</f>
        <v>-1.0909304764611938E-2</v>
      </c>
      <c r="E17" s="601">
        <f>IFERROR(E16/E15-1,0)</f>
        <v>3.4166468772263148E-2</v>
      </c>
      <c r="F17" s="602" t="s">
        <v>209</v>
      </c>
    </row>
    <row r="18" spans="1:10" ht="13.8" thickBot="1" x14ac:dyDescent="0.3">
      <c r="A18" s="831" t="s">
        <v>364</v>
      </c>
      <c r="B18" s="832"/>
      <c r="C18" s="603" t="s">
        <v>209</v>
      </c>
      <c r="D18" s="604">
        <f>IFERROR(D16/C16-1,0)</f>
        <v>2.0653801027632701E-2</v>
      </c>
      <c r="E18" s="604">
        <f>IFERROR(E16/D16-1,0)</f>
        <v>3.5744723020513236E-2</v>
      </c>
      <c r="F18" s="604">
        <f>IFERROR(F15/E16-1,0)</f>
        <v>-1.1002994728129822E-3</v>
      </c>
      <c r="J18" s="8"/>
    </row>
    <row r="19" spans="1:10" ht="13.8" thickTop="1" x14ac:dyDescent="0.25">
      <c r="A19" s="598" t="s">
        <v>210</v>
      </c>
      <c r="B19" s="177" t="s">
        <v>207</v>
      </c>
      <c r="C19" s="731">
        <v>69405</v>
      </c>
      <c r="D19" s="736">
        <v>75772</v>
      </c>
      <c r="E19" s="736">
        <v>83279</v>
      </c>
      <c r="F19" s="169">
        <v>87653</v>
      </c>
    </row>
    <row r="20" spans="1:10" ht="13.8" thickBot="1" x14ac:dyDescent="0.3">
      <c r="A20" s="173"/>
      <c r="B20" s="179" t="s">
        <v>208</v>
      </c>
      <c r="C20" s="733">
        <v>59058</v>
      </c>
      <c r="D20" s="13">
        <v>64123</v>
      </c>
      <c r="E20" s="13">
        <v>70596</v>
      </c>
      <c r="F20" s="180" t="s">
        <v>209</v>
      </c>
    </row>
    <row r="21" spans="1:10" x14ac:dyDescent="0.25">
      <c r="A21" s="599"/>
      <c r="B21" s="600" t="s">
        <v>363</v>
      </c>
      <c r="C21" s="601">
        <f>IFERROR(C20/C19-1,0)</f>
        <v>-0.14908147827966289</v>
      </c>
      <c r="D21" s="601">
        <f>IFERROR(D20/D19-1,0)</f>
        <v>-0.15373752837459753</v>
      </c>
      <c r="E21" s="601">
        <f>IFERROR(E20/E19-1,0)</f>
        <v>-0.15229529653333973</v>
      </c>
      <c r="F21" s="602" t="s">
        <v>209</v>
      </c>
    </row>
    <row r="22" spans="1:10" ht="13.8" thickBot="1" x14ac:dyDescent="0.3">
      <c r="A22" s="831" t="s">
        <v>364</v>
      </c>
      <c r="B22" s="832"/>
      <c r="C22" s="603" t="s">
        <v>209</v>
      </c>
      <c r="D22" s="604">
        <f>IFERROR(D20/C20-1,0)</f>
        <v>8.5763148091706487E-2</v>
      </c>
      <c r="E22" s="604">
        <f>IFERROR(E20/D20-1,0)</f>
        <v>0.10094661821811202</v>
      </c>
      <c r="F22" s="604">
        <f>IFERROR(F19/E20-1,0)</f>
        <v>0.24161425576519924</v>
      </c>
    </row>
    <row r="23" spans="1:10" ht="13.8" thickTop="1" x14ac:dyDescent="0.25">
      <c r="A23" s="598" t="s">
        <v>211</v>
      </c>
      <c r="B23" s="177" t="s">
        <v>207</v>
      </c>
      <c r="C23" s="605">
        <f>C15-C19</f>
        <v>11778</v>
      </c>
      <c r="D23" s="605">
        <f>D15-D19</f>
        <v>26251</v>
      </c>
      <c r="E23" s="605">
        <f>E15-E19</f>
        <v>17785</v>
      </c>
      <c r="F23" s="169">
        <f>F15-F19</f>
        <v>16749</v>
      </c>
    </row>
    <row r="24" spans="1:10" ht="13.8" thickBot="1" x14ac:dyDescent="0.3">
      <c r="A24" s="173"/>
      <c r="B24" s="179" t="s">
        <v>208</v>
      </c>
      <c r="C24" s="606">
        <f>C16-C20</f>
        <v>39810</v>
      </c>
      <c r="D24" s="606">
        <f>D16-D20</f>
        <v>36787</v>
      </c>
      <c r="E24" s="606">
        <f>E16-E20</f>
        <v>33921</v>
      </c>
      <c r="F24" s="180" t="s">
        <v>209</v>
      </c>
    </row>
    <row r="25" spans="1:10" x14ac:dyDescent="0.25">
      <c r="A25" s="599"/>
      <c r="B25" s="600" t="s">
        <v>363</v>
      </c>
      <c r="C25" s="601">
        <f>IFERROR(C24/C23-1,0)</f>
        <v>2.3800305654610292</v>
      </c>
      <c r="D25" s="601">
        <f>IFERROR(D24/D23-1,0)</f>
        <v>0.40135613881375942</v>
      </c>
      <c r="E25" s="601">
        <f>IFERROR(E24/E23-1,0)</f>
        <v>0.90728141692437436</v>
      </c>
      <c r="F25" s="602" t="s">
        <v>209</v>
      </c>
    </row>
    <row r="26" spans="1:10" ht="13.8" thickBot="1" x14ac:dyDescent="0.3">
      <c r="A26" s="831" t="s">
        <v>364</v>
      </c>
      <c r="B26" s="832"/>
      <c r="C26" s="603" t="s">
        <v>209</v>
      </c>
      <c r="D26" s="604">
        <f>IFERROR(D24/C24-1,0)</f>
        <v>-7.5935694549108312E-2</v>
      </c>
      <c r="E26" s="604">
        <f>IFERROR(E24/D24-1,0)</f>
        <v>-7.7907956615108631E-2</v>
      </c>
      <c r="F26" s="604">
        <f>IFERROR(F23/E24-1,0)</f>
        <v>-0.50623507561687453</v>
      </c>
    </row>
    <row r="27" spans="1:10" ht="13.8" thickTop="1" x14ac:dyDescent="0.25">
      <c r="A27" s="607" t="s">
        <v>212</v>
      </c>
      <c r="B27" s="177" t="s">
        <v>207</v>
      </c>
      <c r="C27" s="731">
        <v>6294</v>
      </c>
      <c r="D27" s="736">
        <v>19632</v>
      </c>
      <c r="E27" s="736">
        <v>14131</v>
      </c>
      <c r="F27" s="169">
        <v>13948</v>
      </c>
    </row>
    <row r="28" spans="1:10" ht="13.8" thickBot="1" x14ac:dyDescent="0.3">
      <c r="A28" s="173"/>
      <c r="B28" s="179" t="s">
        <v>208</v>
      </c>
      <c r="C28" s="733">
        <v>31506</v>
      </c>
      <c r="D28" s="13">
        <v>30706</v>
      </c>
      <c r="E28" s="13">
        <v>28793</v>
      </c>
      <c r="F28" s="180" t="s">
        <v>209</v>
      </c>
    </row>
    <row r="29" spans="1:10" x14ac:dyDescent="0.25">
      <c r="A29" s="599"/>
      <c r="B29" s="600" t="s">
        <v>363</v>
      </c>
      <c r="C29" s="601">
        <f>IFERROR(C28/C27-1,0)</f>
        <v>4.0057197330791228</v>
      </c>
      <c r="D29" s="601">
        <f>IFERROR(D28/D27-1,0)</f>
        <v>0.56407905460472696</v>
      </c>
      <c r="E29" s="601">
        <f>IFERROR(E28/E27-1,0)</f>
        <v>1.0375769584601233</v>
      </c>
      <c r="F29" s="602" t="s">
        <v>209</v>
      </c>
    </row>
    <row r="30" spans="1:10" ht="13.8" thickBot="1" x14ac:dyDescent="0.3">
      <c r="A30" s="831" t="s">
        <v>364</v>
      </c>
      <c r="B30" s="832"/>
      <c r="C30" s="603" t="s">
        <v>209</v>
      </c>
      <c r="D30" s="604">
        <f>IFERROR(D28/C28-1,0)</f>
        <v>-2.5391988827524914E-2</v>
      </c>
      <c r="E30" s="604">
        <f>IFERROR(E28/D28-1,0)</f>
        <v>-6.2300527584185472E-2</v>
      </c>
      <c r="F30" s="604">
        <f>IFERROR(F27/E28-1,0)</f>
        <v>-0.51557670267078803</v>
      </c>
    </row>
    <row r="31" spans="1:10" ht="9" customHeight="1" thickTop="1" thickBot="1" x14ac:dyDescent="0.3">
      <c r="A31" s="174"/>
      <c r="B31" s="175"/>
      <c r="C31" s="608"/>
      <c r="D31" s="609"/>
      <c r="E31" s="609"/>
      <c r="F31" s="610"/>
    </row>
    <row r="32" spans="1:10" ht="13.8" thickTop="1" x14ac:dyDescent="0.25">
      <c r="A32" s="598" t="s">
        <v>213</v>
      </c>
      <c r="B32" s="177" t="s">
        <v>207</v>
      </c>
      <c r="C32" s="732">
        <v>37</v>
      </c>
      <c r="D32" s="735">
        <v>36</v>
      </c>
      <c r="E32" s="735">
        <v>35</v>
      </c>
      <c r="F32" s="178">
        <v>35</v>
      </c>
    </row>
    <row r="33" spans="1:7" ht="13.8" thickBot="1" x14ac:dyDescent="0.3">
      <c r="A33" s="173"/>
      <c r="B33" s="179" t="s">
        <v>208</v>
      </c>
      <c r="C33" s="734">
        <v>35</v>
      </c>
      <c r="D33" s="13">
        <v>35</v>
      </c>
      <c r="E33" s="13">
        <v>34</v>
      </c>
      <c r="F33" s="611" t="s">
        <v>209</v>
      </c>
    </row>
    <row r="34" spans="1:7" x14ac:dyDescent="0.25">
      <c r="A34" s="599"/>
      <c r="B34" s="600" t="s">
        <v>363</v>
      </c>
      <c r="C34" s="601">
        <f>IFERROR(C33/C32-1,0)</f>
        <v>-5.4054054054054057E-2</v>
      </c>
      <c r="D34" s="601">
        <f>IFERROR(D33/D32-1,0)</f>
        <v>-2.777777777777779E-2</v>
      </c>
      <c r="E34" s="601">
        <f>IFERROR(E33/E32-1,0)</f>
        <v>-2.8571428571428581E-2</v>
      </c>
      <c r="F34" s="602" t="s">
        <v>209</v>
      </c>
    </row>
    <row r="35" spans="1:7" ht="13.8" thickBot="1" x14ac:dyDescent="0.3">
      <c r="A35" s="831" t="s">
        <v>364</v>
      </c>
      <c r="B35" s="832"/>
      <c r="C35" s="603" t="s">
        <v>209</v>
      </c>
      <c r="D35" s="604">
        <f>IFERROR(D33/C33-1,0)</f>
        <v>0</v>
      </c>
      <c r="E35" s="604">
        <f>IFERROR(E33/D33-1,0)</f>
        <v>-2.8571428571428581E-2</v>
      </c>
      <c r="F35" s="604">
        <f>IFERROR(F32/E33-1,0)</f>
        <v>2.9411764705882248E-2</v>
      </c>
    </row>
    <row r="36" spans="1:7" ht="13.8" thickTop="1" x14ac:dyDescent="0.25">
      <c r="A36" s="598" t="s">
        <v>214</v>
      </c>
      <c r="B36" s="177" t="s">
        <v>207</v>
      </c>
      <c r="C36" s="732">
        <v>62</v>
      </c>
      <c r="D36" s="735">
        <v>72</v>
      </c>
      <c r="E36" s="735">
        <v>82</v>
      </c>
      <c r="F36" s="178">
        <v>87</v>
      </c>
    </row>
    <row r="37" spans="1:7" ht="13.8" thickBot="1" x14ac:dyDescent="0.3">
      <c r="A37" s="173"/>
      <c r="B37" s="179" t="s">
        <v>208</v>
      </c>
      <c r="C37" s="734">
        <v>59</v>
      </c>
      <c r="D37" s="13">
        <v>62</v>
      </c>
      <c r="E37" s="13">
        <v>71</v>
      </c>
      <c r="F37" s="611" t="s">
        <v>209</v>
      </c>
    </row>
    <row r="38" spans="1:7" x14ac:dyDescent="0.25">
      <c r="A38" s="599"/>
      <c r="B38" s="600" t="s">
        <v>363</v>
      </c>
      <c r="C38" s="601">
        <f>IFERROR(C37/C36-1,0)</f>
        <v>-4.8387096774193505E-2</v>
      </c>
      <c r="D38" s="601">
        <f>IFERROR(D37/D36-1,0)</f>
        <v>-0.13888888888888884</v>
      </c>
      <c r="E38" s="601">
        <f>IFERROR(E37/E36-1,0)</f>
        <v>-0.13414634146341464</v>
      </c>
      <c r="F38" s="602" t="s">
        <v>209</v>
      </c>
    </row>
    <row r="39" spans="1:7" ht="13.8" thickBot="1" x14ac:dyDescent="0.3">
      <c r="A39" s="831" t="s">
        <v>364</v>
      </c>
      <c r="B39" s="832"/>
      <c r="C39" s="603" t="s">
        <v>209</v>
      </c>
      <c r="D39" s="604">
        <f>IFERROR(D37/C37-1,0)</f>
        <v>5.0847457627118731E-2</v>
      </c>
      <c r="E39" s="604">
        <f>IFERROR(E37/D37-1,0)</f>
        <v>0.14516129032258074</v>
      </c>
      <c r="F39" s="604">
        <f>IFERROR(F36/E37-1,0)</f>
        <v>0.22535211267605626</v>
      </c>
    </row>
    <row r="40" spans="1:7" ht="9" customHeight="1" thickTop="1" thickBot="1" x14ac:dyDescent="0.3">
      <c r="A40" s="174"/>
      <c r="B40" s="175"/>
      <c r="C40" s="608"/>
      <c r="D40" s="609"/>
      <c r="E40" s="609"/>
      <c r="F40" s="610"/>
    </row>
    <row r="41" spans="1:7" ht="13.8" thickTop="1" x14ac:dyDescent="0.25">
      <c r="A41" s="598" t="s">
        <v>366</v>
      </c>
      <c r="B41" s="177" t="s">
        <v>207</v>
      </c>
      <c r="C41" s="169"/>
      <c r="D41" s="735">
        <v>20000</v>
      </c>
      <c r="E41" s="735">
        <v>5000</v>
      </c>
      <c r="F41" s="178">
        <v>5000</v>
      </c>
    </row>
    <row r="42" spans="1:7" ht="13.8" thickBot="1" x14ac:dyDescent="0.3">
      <c r="A42" s="173"/>
      <c r="B42" s="179" t="s">
        <v>208</v>
      </c>
      <c r="C42" s="13"/>
      <c r="D42" s="13">
        <v>14920</v>
      </c>
      <c r="E42" s="13">
        <v>0</v>
      </c>
      <c r="F42" s="611" t="s">
        <v>209</v>
      </c>
    </row>
    <row r="43" spans="1:7" x14ac:dyDescent="0.25">
      <c r="A43" s="599"/>
      <c r="B43" s="600" t="s">
        <v>363</v>
      </c>
      <c r="C43" s="601">
        <f>IFERROR(C42/C41-1,0)</f>
        <v>0</v>
      </c>
      <c r="D43" s="601">
        <f>IFERROR(D42/D41-1,0)</f>
        <v>-0.254</v>
      </c>
      <c r="E43" s="601">
        <f>IFERROR(E42/E41-1,0)</f>
        <v>-1</v>
      </c>
      <c r="F43" s="602" t="s">
        <v>209</v>
      </c>
    </row>
    <row r="44" spans="1:7" ht="13.8" thickBot="1" x14ac:dyDescent="0.3">
      <c r="A44" s="831" t="s">
        <v>364</v>
      </c>
      <c r="B44" s="832"/>
      <c r="C44" s="603" t="s">
        <v>209</v>
      </c>
      <c r="D44" s="604">
        <f>IFERROR(D42/C42-1,0)</f>
        <v>0</v>
      </c>
      <c r="E44" s="604">
        <f>IFERROR(E42/D42-1,0)</f>
        <v>-1</v>
      </c>
      <c r="F44" s="604">
        <f>IFERROR(F41/E42-1,0)</f>
        <v>0</v>
      </c>
    </row>
    <row r="45" spans="1:7" ht="13.8" thickTop="1" x14ac:dyDescent="0.25"/>
    <row r="46" spans="1:7" ht="15.75" customHeight="1" x14ac:dyDescent="0.25">
      <c r="A46" s="833" t="s">
        <v>817</v>
      </c>
      <c r="B46" s="833"/>
      <c r="C46" s="833"/>
      <c r="D46" s="833"/>
      <c r="E46" s="833"/>
      <c r="F46" s="833"/>
      <c r="G46" s="176"/>
    </row>
    <row r="47" spans="1:7" x14ac:dyDescent="0.25">
      <c r="A47" s="833"/>
      <c r="B47" s="833"/>
      <c r="C47" s="833"/>
      <c r="D47" s="833"/>
      <c r="E47" s="833"/>
      <c r="F47" s="833"/>
      <c r="G47" s="176"/>
    </row>
    <row r="48" spans="1:7" x14ac:dyDescent="0.25">
      <c r="A48" s="833"/>
      <c r="B48" s="833"/>
      <c r="C48" s="833"/>
      <c r="D48" s="833"/>
      <c r="E48" s="833"/>
      <c r="F48" s="833"/>
    </row>
    <row r="50" spans="1:1" x14ac:dyDescent="0.25">
      <c r="A50" s="7" t="s">
        <v>367</v>
      </c>
    </row>
  </sheetData>
  <mergeCells count="12">
    <mergeCell ref="E1:F1"/>
    <mergeCell ref="A3:F3"/>
    <mergeCell ref="A10:B10"/>
    <mergeCell ref="A14:B14"/>
    <mergeCell ref="A18:B18"/>
    <mergeCell ref="A44:B44"/>
    <mergeCell ref="A46:F48"/>
    <mergeCell ref="A22:B22"/>
    <mergeCell ref="A26:B26"/>
    <mergeCell ref="A30:B30"/>
    <mergeCell ref="A35:B35"/>
    <mergeCell ref="A39:B39"/>
  </mergeCells>
  <pageMargins left="0.19685039370078741" right="0.31496062992125984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topLeftCell="A7" workbookViewId="0">
      <selection activeCell="F11" sqref="F11"/>
    </sheetView>
  </sheetViews>
  <sheetFormatPr defaultColWidth="9.109375" defaultRowHeight="13.2" x14ac:dyDescent="0.25"/>
  <cols>
    <col min="1" max="1" width="23.88671875" style="7" customWidth="1"/>
    <col min="2" max="2" width="16.88671875" style="7" customWidth="1"/>
    <col min="3" max="6" width="15.6640625" style="7" customWidth="1"/>
    <col min="7" max="16384" width="9.109375" style="7"/>
  </cols>
  <sheetData>
    <row r="1" spans="1:6" x14ac:dyDescent="0.25">
      <c r="B1" s="8"/>
      <c r="C1" s="8"/>
      <c r="D1" s="8"/>
      <c r="E1" s="8"/>
      <c r="F1" s="181"/>
    </row>
    <row r="2" spans="1:6" ht="13.8" thickBot="1" x14ac:dyDescent="0.3">
      <c r="B2" s="8"/>
      <c r="C2" s="182"/>
      <c r="D2" s="182"/>
      <c r="E2" s="182"/>
      <c r="F2" s="182"/>
    </row>
    <row r="3" spans="1:6" ht="47.25" customHeight="1" thickBot="1" x14ac:dyDescent="0.3">
      <c r="A3" s="182"/>
      <c r="B3" s="183"/>
      <c r="C3" s="766" t="s">
        <v>814</v>
      </c>
      <c r="D3" s="766" t="s">
        <v>867</v>
      </c>
      <c r="E3" s="767" t="s">
        <v>868</v>
      </c>
      <c r="F3" s="768" t="s">
        <v>869</v>
      </c>
    </row>
    <row r="4" spans="1:6" ht="15" customHeight="1" x14ac:dyDescent="0.25">
      <c r="A4" s="838" t="s">
        <v>215</v>
      </c>
      <c r="B4" s="839"/>
      <c r="C4" s="737">
        <v>36499</v>
      </c>
      <c r="D4" s="742">
        <v>21471</v>
      </c>
      <c r="E4" s="742">
        <v>36167</v>
      </c>
      <c r="F4" s="612">
        <v>19709</v>
      </c>
    </row>
    <row r="5" spans="1:6" ht="15" customHeight="1" x14ac:dyDescent="0.25">
      <c r="A5" s="840" t="s">
        <v>368</v>
      </c>
      <c r="B5" s="841"/>
      <c r="C5" s="738">
        <v>49.91</v>
      </c>
      <c r="D5" s="743">
        <v>34</v>
      </c>
      <c r="E5" s="743">
        <v>42.91</v>
      </c>
      <c r="F5" s="614">
        <v>25.02</v>
      </c>
    </row>
    <row r="6" spans="1:6" ht="15" customHeight="1" x14ac:dyDescent="0.25">
      <c r="A6" s="840" t="s">
        <v>369</v>
      </c>
      <c r="B6" s="841"/>
      <c r="C6" s="738">
        <v>60.71</v>
      </c>
      <c r="D6" s="743">
        <v>45.48</v>
      </c>
      <c r="E6" s="743">
        <v>52.09</v>
      </c>
      <c r="F6" s="614">
        <v>32.32</v>
      </c>
    </row>
    <row r="7" spans="1:6" ht="15" customHeight="1" x14ac:dyDescent="0.25">
      <c r="A7" s="840" t="s">
        <v>370</v>
      </c>
      <c r="B7" s="841"/>
      <c r="C7" s="738"/>
      <c r="D7" s="740"/>
      <c r="E7" s="740">
        <v>2347</v>
      </c>
      <c r="F7" s="614">
        <v>-6953</v>
      </c>
    </row>
    <row r="8" spans="1:6" ht="15" customHeight="1" x14ac:dyDescent="0.25">
      <c r="A8" s="840" t="s">
        <v>217</v>
      </c>
      <c r="B8" s="841"/>
      <c r="C8" s="738">
        <v>21.66</v>
      </c>
      <c r="D8" s="739">
        <v>33.729999999999997</v>
      </c>
      <c r="E8" s="739">
        <v>21.38</v>
      </c>
      <c r="F8" s="613">
        <v>23.09</v>
      </c>
    </row>
    <row r="9" spans="1:6" ht="15" customHeight="1" x14ac:dyDescent="0.25">
      <c r="A9" s="840" t="s">
        <v>216</v>
      </c>
      <c r="B9" s="841"/>
      <c r="C9" s="738">
        <v>1725.06</v>
      </c>
      <c r="D9" s="738">
        <v>639.95000000000005</v>
      </c>
      <c r="E9" s="738">
        <v>1813.14</v>
      </c>
      <c r="F9" s="613">
        <v>1584.18</v>
      </c>
    </row>
    <row r="10" spans="1:6" ht="15" customHeight="1" thickBot="1" x14ac:dyDescent="0.3">
      <c r="A10" s="842" t="s">
        <v>371</v>
      </c>
      <c r="B10" s="843"/>
      <c r="C10" s="741">
        <v>44.68</v>
      </c>
      <c r="D10" s="744">
        <v>54.37</v>
      </c>
      <c r="E10" s="744">
        <v>48.3</v>
      </c>
      <c r="F10" s="615">
        <v>60.96</v>
      </c>
    </row>
    <row r="11" spans="1:6" x14ac:dyDescent="0.25">
      <c r="A11" s="184"/>
      <c r="B11" s="184"/>
      <c r="C11" s="184"/>
      <c r="D11" s="184"/>
      <c r="E11" s="184"/>
      <c r="F11" s="184"/>
    </row>
    <row r="12" spans="1:6" ht="13.8" thickBot="1" x14ac:dyDescent="0.3">
      <c r="B12" s="8"/>
      <c r="C12" s="182"/>
      <c r="D12" s="182"/>
      <c r="E12" s="182"/>
      <c r="F12" s="616" t="s">
        <v>196</v>
      </c>
    </row>
    <row r="13" spans="1:6" ht="39.75" customHeight="1" thickBot="1" x14ac:dyDescent="0.3">
      <c r="A13" s="182"/>
      <c r="B13" s="183"/>
      <c r="C13" s="617" t="s">
        <v>403</v>
      </c>
      <c r="D13" s="617" t="s">
        <v>717</v>
      </c>
      <c r="E13" s="617" t="s">
        <v>815</v>
      </c>
      <c r="F13" s="617" t="s">
        <v>816</v>
      </c>
    </row>
    <row r="14" spans="1:6" ht="15" customHeight="1" x14ac:dyDescent="0.25">
      <c r="A14" s="846" t="s">
        <v>372</v>
      </c>
      <c r="B14" s="847"/>
      <c r="C14" s="612"/>
      <c r="D14" s="612"/>
      <c r="E14" s="612"/>
      <c r="F14" s="618"/>
    </row>
    <row r="15" spans="1:6" ht="15" customHeight="1" x14ac:dyDescent="0.25">
      <c r="A15" s="848" t="s">
        <v>373</v>
      </c>
      <c r="B15" s="849"/>
      <c r="C15" s="619"/>
      <c r="D15" s="619"/>
      <c r="E15" s="619"/>
      <c r="F15" s="198"/>
    </row>
    <row r="16" spans="1:6" ht="15" customHeight="1" thickBot="1" x14ac:dyDescent="0.3">
      <c r="A16" s="850" t="s">
        <v>274</v>
      </c>
      <c r="B16" s="851"/>
      <c r="C16" s="635">
        <f>SUM(C14:C15)</f>
        <v>0</v>
      </c>
      <c r="D16" s="635">
        <f>SUM(D14:D15)</f>
        <v>0</v>
      </c>
      <c r="E16" s="635">
        <f>SUM(E14:E15)</f>
        <v>0</v>
      </c>
      <c r="F16" s="635">
        <f>SUM(F14:F15)</f>
        <v>0</v>
      </c>
    </row>
    <row r="17" spans="1:6" s="185" customFormat="1" x14ac:dyDescent="0.25">
      <c r="A17" s="191"/>
      <c r="B17" s="187"/>
      <c r="C17" s="189"/>
      <c r="D17" s="189"/>
      <c r="E17" s="189"/>
      <c r="F17" s="189"/>
    </row>
    <row r="18" spans="1:6" s="185" customFormat="1" ht="13.8" thickBot="1" x14ac:dyDescent="0.3">
      <c r="A18" s="192"/>
      <c r="B18" s="190"/>
      <c r="C18" s="620"/>
      <c r="D18" s="620"/>
      <c r="E18" s="620"/>
      <c r="F18" s="616" t="s">
        <v>196</v>
      </c>
    </row>
    <row r="19" spans="1:6" ht="30" customHeight="1" thickBot="1" x14ac:dyDescent="0.3">
      <c r="A19" s="182"/>
      <c r="B19" s="193"/>
      <c r="C19" s="621" t="s">
        <v>390</v>
      </c>
      <c r="D19" s="621" t="s">
        <v>402</v>
      </c>
      <c r="E19" s="621" t="s">
        <v>716</v>
      </c>
      <c r="F19" s="622" t="s">
        <v>813</v>
      </c>
    </row>
    <row r="20" spans="1:6" ht="15" customHeight="1" x14ac:dyDescent="0.25">
      <c r="A20" s="852" t="s">
        <v>226</v>
      </c>
      <c r="B20" s="194" t="s">
        <v>207</v>
      </c>
      <c r="C20" s="623"/>
      <c r="D20" s="623"/>
      <c r="E20" s="623"/>
      <c r="F20" s="623"/>
    </row>
    <row r="21" spans="1:6" ht="15" customHeight="1" x14ac:dyDescent="0.25">
      <c r="A21" s="836"/>
      <c r="B21" s="195" t="s">
        <v>376</v>
      </c>
      <c r="C21" s="624"/>
      <c r="D21" s="624"/>
      <c r="E21" s="624"/>
      <c r="F21" s="625" t="s">
        <v>209</v>
      </c>
    </row>
    <row r="22" spans="1:6" ht="15" customHeight="1" thickBot="1" x14ac:dyDescent="0.3">
      <c r="A22" s="837"/>
      <c r="B22" s="196" t="s">
        <v>389</v>
      </c>
      <c r="C22" s="626"/>
      <c r="D22" s="626"/>
      <c r="E22" s="626"/>
      <c r="F22" s="627" t="s">
        <v>209</v>
      </c>
    </row>
    <row r="23" spans="1:6" ht="15" customHeight="1" x14ac:dyDescent="0.25">
      <c r="A23" s="836" t="s">
        <v>374</v>
      </c>
      <c r="B23" s="197" t="s">
        <v>207</v>
      </c>
      <c r="C23" s="628"/>
      <c r="D23" s="628"/>
      <c r="E23" s="628"/>
      <c r="F23" s="628"/>
    </row>
    <row r="24" spans="1:6" ht="15" customHeight="1" x14ac:dyDescent="0.25">
      <c r="A24" s="836"/>
      <c r="B24" s="198" t="s">
        <v>376</v>
      </c>
      <c r="C24" s="625"/>
      <c r="D24" s="625"/>
      <c r="E24" s="625"/>
      <c r="F24" s="629" t="s">
        <v>209</v>
      </c>
    </row>
    <row r="25" spans="1:6" ht="15" customHeight="1" thickBot="1" x14ac:dyDescent="0.3">
      <c r="A25" s="837"/>
      <c r="B25" s="199" t="s">
        <v>389</v>
      </c>
      <c r="C25" s="626"/>
      <c r="D25" s="626"/>
      <c r="E25" s="626"/>
      <c r="F25" s="626" t="s">
        <v>209</v>
      </c>
    </row>
    <row r="26" spans="1:6" x14ac:dyDescent="0.25">
      <c r="A26" s="844" t="s">
        <v>375</v>
      </c>
      <c r="B26" s="200" t="s">
        <v>207</v>
      </c>
      <c r="C26" s="630"/>
      <c r="D26" s="630"/>
      <c r="E26" s="631"/>
      <c r="F26" s="631"/>
    </row>
    <row r="27" spans="1:6" x14ac:dyDescent="0.25">
      <c r="A27" s="844"/>
      <c r="B27" s="201" t="s">
        <v>376</v>
      </c>
      <c r="C27" s="632"/>
      <c r="D27" s="632"/>
      <c r="E27" s="633"/>
      <c r="F27" s="634" t="s">
        <v>209</v>
      </c>
    </row>
    <row r="28" spans="1:6" ht="13.8" thickBot="1" x14ac:dyDescent="0.3">
      <c r="A28" s="845"/>
      <c r="B28" s="202" t="s">
        <v>389</v>
      </c>
      <c r="C28" s="635"/>
      <c r="D28" s="636"/>
      <c r="E28" s="635"/>
      <c r="F28" s="637" t="s">
        <v>209</v>
      </c>
    </row>
    <row r="29" spans="1:6" x14ac:dyDescent="0.25">
      <c r="A29" s="184"/>
      <c r="B29" s="187"/>
      <c r="C29" s="188"/>
      <c r="D29" s="188"/>
      <c r="E29" s="189"/>
      <c r="F29" s="188"/>
    </row>
    <row r="30" spans="1:6" x14ac:dyDescent="0.25">
      <c r="A30" s="8"/>
      <c r="B30" s="190"/>
      <c r="C30" s="188"/>
      <c r="D30" s="188"/>
      <c r="E30" s="188"/>
      <c r="F30" s="188"/>
    </row>
    <row r="31" spans="1:6" x14ac:dyDescent="0.25">
      <c r="A31" s="8"/>
      <c r="B31" s="190"/>
      <c r="C31" s="188"/>
      <c r="D31" s="188"/>
      <c r="E31" s="188"/>
      <c r="F31" s="188"/>
    </row>
    <row r="32" spans="1:6" x14ac:dyDescent="0.25">
      <c r="B32" s="8"/>
    </row>
    <row r="33" spans="1:7" x14ac:dyDescent="0.25">
      <c r="B33" s="8"/>
    </row>
    <row r="34" spans="1:7" ht="18" customHeight="1" x14ac:dyDescent="0.25">
      <c r="A34" s="638" t="s">
        <v>218</v>
      </c>
      <c r="B34" s="638"/>
      <c r="C34" s="638"/>
      <c r="D34" s="638"/>
      <c r="E34" s="638"/>
      <c r="F34" s="638"/>
    </row>
    <row r="35" spans="1:7" ht="18" customHeight="1" x14ac:dyDescent="0.25">
      <c r="A35" s="853" t="s">
        <v>804</v>
      </c>
      <c r="B35" s="853"/>
      <c r="C35" s="853"/>
      <c r="D35" s="853"/>
      <c r="E35" s="853"/>
      <c r="F35" s="853"/>
      <c r="G35" s="639"/>
    </row>
    <row r="36" spans="1:7" ht="18" customHeight="1" x14ac:dyDescent="0.25">
      <c r="A36" s="853"/>
      <c r="B36" s="853"/>
      <c r="C36" s="853"/>
      <c r="D36" s="853"/>
      <c r="E36" s="853"/>
      <c r="F36" s="853"/>
      <c r="G36" s="639"/>
    </row>
    <row r="37" spans="1:7" ht="18" customHeight="1" x14ac:dyDescent="0.25">
      <c r="A37" s="853"/>
      <c r="B37" s="853"/>
      <c r="C37" s="853"/>
      <c r="D37" s="853"/>
      <c r="E37" s="853"/>
      <c r="F37" s="853"/>
      <c r="G37" s="639"/>
    </row>
    <row r="38" spans="1:7" ht="18" customHeight="1" x14ac:dyDescent="0.25">
      <c r="A38" s="853"/>
      <c r="B38" s="853"/>
      <c r="C38" s="853"/>
      <c r="D38" s="853"/>
      <c r="E38" s="853"/>
      <c r="F38" s="853"/>
      <c r="G38" s="639"/>
    </row>
    <row r="39" spans="1:7" ht="18" customHeight="1" x14ac:dyDescent="0.25">
      <c r="A39" s="835" t="s">
        <v>756</v>
      </c>
      <c r="B39" s="835"/>
      <c r="C39" s="835"/>
      <c r="D39" s="835"/>
      <c r="E39" s="835"/>
      <c r="F39" s="835"/>
      <c r="G39" s="639"/>
    </row>
    <row r="40" spans="1:7" ht="18" customHeight="1" x14ac:dyDescent="0.25">
      <c r="A40" s="835" t="s">
        <v>757</v>
      </c>
      <c r="B40" s="835"/>
      <c r="C40" s="835"/>
      <c r="D40" s="835"/>
      <c r="E40" s="835"/>
      <c r="F40" s="835"/>
      <c r="G40" s="639"/>
    </row>
    <row r="41" spans="1:7" ht="18" customHeight="1" x14ac:dyDescent="0.25">
      <c r="A41" s="835" t="s">
        <v>758</v>
      </c>
      <c r="B41" s="835"/>
      <c r="C41" s="835"/>
      <c r="D41" s="835"/>
      <c r="E41" s="835"/>
      <c r="F41" s="835"/>
      <c r="G41" s="639"/>
    </row>
    <row r="42" spans="1:7" ht="18" customHeight="1" x14ac:dyDescent="0.25">
      <c r="A42" s="833" t="s">
        <v>761</v>
      </c>
      <c r="B42" s="833"/>
      <c r="C42" s="833"/>
      <c r="D42" s="833"/>
      <c r="E42" s="833"/>
      <c r="F42" s="833"/>
      <c r="G42" s="639"/>
    </row>
    <row r="43" spans="1:7" ht="12" customHeight="1" x14ac:dyDescent="0.25">
      <c r="A43" s="833"/>
      <c r="B43" s="833"/>
      <c r="C43" s="833"/>
      <c r="D43" s="833"/>
      <c r="E43" s="833"/>
      <c r="F43" s="833"/>
      <c r="G43" s="639"/>
    </row>
    <row r="44" spans="1:7" ht="18" customHeight="1" x14ac:dyDescent="0.25">
      <c r="A44" s="835" t="s">
        <v>759</v>
      </c>
      <c r="B44" s="835"/>
      <c r="C44" s="835"/>
      <c r="D44" s="835"/>
      <c r="E44" s="835"/>
      <c r="F44" s="835"/>
      <c r="G44" s="639"/>
    </row>
    <row r="45" spans="1:7" ht="21" customHeight="1" x14ac:dyDescent="0.25">
      <c r="A45" s="833" t="s">
        <v>760</v>
      </c>
      <c r="B45" s="833"/>
      <c r="C45" s="833"/>
      <c r="D45" s="833"/>
      <c r="E45" s="833"/>
      <c r="F45" s="833"/>
    </row>
    <row r="46" spans="1:7" ht="9" customHeight="1" x14ac:dyDescent="0.25">
      <c r="A46" s="833"/>
      <c r="B46" s="833"/>
      <c r="C46" s="833"/>
      <c r="D46" s="833"/>
      <c r="E46" s="833"/>
      <c r="F46" s="833"/>
    </row>
  </sheetData>
  <mergeCells count="20">
    <mergeCell ref="A16:B16"/>
    <mergeCell ref="A20:A22"/>
    <mergeCell ref="A35:F38"/>
    <mergeCell ref="A39:F39"/>
    <mergeCell ref="A44:F44"/>
    <mergeCell ref="A45:F46"/>
    <mergeCell ref="A23:A25"/>
    <mergeCell ref="A4:B4"/>
    <mergeCell ref="A5:B5"/>
    <mergeCell ref="A6:B6"/>
    <mergeCell ref="A7:B7"/>
    <mergeCell ref="A8:B8"/>
    <mergeCell ref="A9:B9"/>
    <mergeCell ref="A10:B10"/>
    <mergeCell ref="A40:F40"/>
    <mergeCell ref="A41:F41"/>
    <mergeCell ref="A42:F43"/>
    <mergeCell ref="A26:A28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43"/>
  <sheetViews>
    <sheetView showGridLines="0" topLeftCell="A109" workbookViewId="0">
      <selection activeCell="H74" sqref="H74"/>
    </sheetView>
  </sheetViews>
  <sheetFormatPr defaultRowHeight="15.6" x14ac:dyDescent="0.25"/>
  <cols>
    <col min="1" max="1" width="2.6640625" customWidth="1"/>
    <col min="2" max="2" width="21.6640625" customWidth="1"/>
    <col min="3" max="3" width="45.6640625" customWidth="1"/>
    <col min="4" max="4" width="7.5546875" customWidth="1"/>
    <col min="5" max="8" width="15.6640625" style="3" customWidth="1"/>
  </cols>
  <sheetData>
    <row r="1" spans="1:9" ht="12.75" customHeight="1" x14ac:dyDescent="0.25">
      <c r="H1" s="150" t="s">
        <v>361</v>
      </c>
    </row>
    <row r="2" spans="1:9" ht="17.25" customHeight="1" x14ac:dyDescent="0.25">
      <c r="B2" s="869" t="s">
        <v>870</v>
      </c>
      <c r="C2" s="869"/>
      <c r="D2" s="869"/>
      <c r="E2" s="869"/>
      <c r="F2" s="869"/>
      <c r="G2" s="869"/>
      <c r="H2" s="869"/>
      <c r="I2" s="80"/>
    </row>
    <row r="3" spans="1:9" ht="12" customHeight="1" thickBot="1" x14ac:dyDescent="0.3">
      <c r="E3"/>
      <c r="F3"/>
      <c r="G3"/>
      <c r="H3" s="146" t="s">
        <v>196</v>
      </c>
    </row>
    <row r="4" spans="1:9" ht="20.25" customHeight="1" x14ac:dyDescent="0.25">
      <c r="B4" s="863" t="s">
        <v>255</v>
      </c>
      <c r="C4" s="865" t="s">
        <v>256</v>
      </c>
      <c r="D4" s="867" t="s">
        <v>40</v>
      </c>
      <c r="E4" s="860" t="s">
        <v>64</v>
      </c>
      <c r="F4" s="861"/>
      <c r="G4" s="861"/>
      <c r="H4" s="862"/>
    </row>
    <row r="5" spans="1:9" ht="28.5" customHeight="1" x14ac:dyDescent="0.25">
      <c r="B5" s="864"/>
      <c r="C5" s="866"/>
      <c r="D5" s="868"/>
      <c r="E5" s="559" t="s">
        <v>871</v>
      </c>
      <c r="F5" s="559" t="s">
        <v>872</v>
      </c>
      <c r="G5" s="559" t="s">
        <v>873</v>
      </c>
      <c r="H5" s="560" t="s">
        <v>874</v>
      </c>
    </row>
    <row r="6" spans="1:9" ht="12.75" customHeight="1" thickBot="1" x14ac:dyDescent="0.3">
      <c r="B6" s="35">
        <v>1</v>
      </c>
      <c r="C6" s="28">
        <v>2</v>
      </c>
      <c r="D6" s="149">
        <v>3</v>
      </c>
      <c r="E6" s="36">
        <v>4</v>
      </c>
      <c r="F6" s="28">
        <v>5</v>
      </c>
      <c r="G6" s="149">
        <v>6</v>
      </c>
      <c r="H6" s="37">
        <v>7</v>
      </c>
    </row>
    <row r="7" spans="1:9" ht="20.100000000000001" customHeight="1" x14ac:dyDescent="0.25">
      <c r="B7" s="573"/>
      <c r="C7" s="19" t="s">
        <v>90</v>
      </c>
      <c r="D7" s="147"/>
      <c r="E7" s="167"/>
      <c r="F7" s="167"/>
      <c r="G7" s="167"/>
      <c r="H7" s="168"/>
    </row>
    <row r="8" spans="1:9" ht="20.100000000000001" customHeight="1" x14ac:dyDescent="0.25">
      <c r="A8" s="47"/>
      <c r="B8" s="574" t="s">
        <v>780</v>
      </c>
      <c r="C8" s="19" t="s">
        <v>405</v>
      </c>
      <c r="D8" s="148" t="s">
        <v>280</v>
      </c>
      <c r="E8" s="640"/>
      <c r="F8" s="640"/>
      <c r="G8" s="640"/>
      <c r="H8" s="641"/>
    </row>
    <row r="9" spans="1:9" ht="20.100000000000001" customHeight="1" x14ac:dyDescent="0.25">
      <c r="A9" s="47"/>
      <c r="B9" s="782"/>
      <c r="C9" s="21" t="s">
        <v>406</v>
      </c>
      <c r="D9" s="870" t="s">
        <v>281</v>
      </c>
      <c r="E9" s="778">
        <f>E11+E18+E27+E28+E39</f>
        <v>13203</v>
      </c>
      <c r="F9" s="778">
        <f>F11+F18+F27+F28+F39</f>
        <v>13203</v>
      </c>
      <c r="G9" s="778">
        <f>G11+G18+G27+G28+G39</f>
        <v>13203</v>
      </c>
      <c r="H9" s="778">
        <f>H11+H18+H27+H28+H39</f>
        <v>13155</v>
      </c>
    </row>
    <row r="10" spans="1:9" ht="13.5" customHeight="1" x14ac:dyDescent="0.25">
      <c r="A10" s="47"/>
      <c r="B10" s="782"/>
      <c r="C10" s="22" t="s">
        <v>407</v>
      </c>
      <c r="D10" s="776"/>
      <c r="E10" s="779"/>
      <c r="F10" s="779"/>
      <c r="G10" s="779"/>
      <c r="H10" s="779"/>
    </row>
    <row r="11" spans="1:9" ht="20.100000000000001" customHeight="1" x14ac:dyDescent="0.25">
      <c r="A11" s="47"/>
      <c r="B11" s="782" t="s">
        <v>781</v>
      </c>
      <c r="C11" s="23" t="s">
        <v>408</v>
      </c>
      <c r="D11" s="776" t="s">
        <v>282</v>
      </c>
      <c r="E11" s="778">
        <f>SUM(E13:E17)</f>
        <v>0</v>
      </c>
      <c r="F11" s="778">
        <f>SUM(F13:F17)</f>
        <v>0</v>
      </c>
      <c r="G11" s="778">
        <f>SUM(G13:G17)</f>
        <v>0</v>
      </c>
      <c r="H11" s="778">
        <f>SUM(H13:H17)</f>
        <v>0</v>
      </c>
    </row>
    <row r="12" spans="1:9" ht="12.75" customHeight="1" x14ac:dyDescent="0.25">
      <c r="A12" s="47"/>
      <c r="B12" s="782"/>
      <c r="C12" s="24" t="s">
        <v>409</v>
      </c>
      <c r="D12" s="776"/>
      <c r="E12" s="779"/>
      <c r="F12" s="779"/>
      <c r="G12" s="779"/>
      <c r="H12" s="779"/>
    </row>
    <row r="13" spans="1:9" ht="20.100000000000001" customHeight="1" x14ac:dyDescent="0.25">
      <c r="A13" s="47"/>
      <c r="B13" s="574" t="s">
        <v>782</v>
      </c>
      <c r="C13" s="25" t="s">
        <v>134</v>
      </c>
      <c r="D13" s="20" t="s">
        <v>283</v>
      </c>
      <c r="E13" s="12"/>
      <c r="F13" s="12"/>
      <c r="G13" s="12"/>
      <c r="H13" s="161"/>
    </row>
    <row r="14" spans="1:9" ht="25.5" customHeight="1" x14ac:dyDescent="0.25">
      <c r="A14" s="47"/>
      <c r="B14" s="574" t="s">
        <v>410</v>
      </c>
      <c r="C14" s="25" t="s">
        <v>411</v>
      </c>
      <c r="D14" s="20" t="s">
        <v>284</v>
      </c>
      <c r="E14" s="12"/>
      <c r="F14" s="12"/>
      <c r="G14" s="12"/>
      <c r="H14" s="161"/>
    </row>
    <row r="15" spans="1:9" ht="20.100000000000001" customHeight="1" x14ac:dyDescent="0.25">
      <c r="A15" s="47"/>
      <c r="B15" s="574" t="s">
        <v>783</v>
      </c>
      <c r="C15" s="25" t="s">
        <v>412</v>
      </c>
      <c r="D15" s="20" t="s">
        <v>285</v>
      </c>
      <c r="E15" s="12"/>
      <c r="F15" s="12"/>
      <c r="G15" s="12"/>
      <c r="H15" s="161"/>
    </row>
    <row r="16" spans="1:9" ht="25.5" customHeight="1" x14ac:dyDescent="0.25">
      <c r="A16" s="47"/>
      <c r="B16" s="574" t="s">
        <v>413</v>
      </c>
      <c r="C16" s="25" t="s">
        <v>414</v>
      </c>
      <c r="D16" s="20" t="s">
        <v>286</v>
      </c>
      <c r="E16" s="12"/>
      <c r="F16" s="12"/>
      <c r="G16" s="12"/>
      <c r="H16" s="161"/>
    </row>
    <row r="17" spans="1:8" ht="20.100000000000001" customHeight="1" x14ac:dyDescent="0.25">
      <c r="A17" s="47"/>
      <c r="B17" s="574" t="s">
        <v>784</v>
      </c>
      <c r="C17" s="25" t="s">
        <v>415</v>
      </c>
      <c r="D17" s="20" t="s">
        <v>287</v>
      </c>
      <c r="E17" s="12"/>
      <c r="F17" s="12"/>
      <c r="G17" s="12"/>
      <c r="H17" s="161"/>
    </row>
    <row r="18" spans="1:8" ht="20.100000000000001" customHeight="1" x14ac:dyDescent="0.25">
      <c r="A18" s="47"/>
      <c r="B18" s="782" t="s">
        <v>785</v>
      </c>
      <c r="C18" s="23" t="s">
        <v>416</v>
      </c>
      <c r="D18" s="776" t="s">
        <v>288</v>
      </c>
      <c r="E18" s="778">
        <f>SUM(E20:E26)</f>
        <v>13203</v>
      </c>
      <c r="F18" s="778">
        <f>SUM(F20:F26)</f>
        <v>13203</v>
      </c>
      <c r="G18" s="778">
        <f>SUM(G20:G26)</f>
        <v>13203</v>
      </c>
      <c r="H18" s="778">
        <f>SUM(H20:H26)</f>
        <v>13155</v>
      </c>
    </row>
    <row r="19" spans="1:8" ht="12.75" customHeight="1" x14ac:dyDescent="0.25">
      <c r="A19" s="47"/>
      <c r="B19" s="782"/>
      <c r="C19" s="24" t="s">
        <v>417</v>
      </c>
      <c r="D19" s="776"/>
      <c r="E19" s="779"/>
      <c r="F19" s="779"/>
      <c r="G19" s="779"/>
      <c r="H19" s="779"/>
    </row>
    <row r="20" spans="1:8" ht="20.100000000000001" customHeight="1" x14ac:dyDescent="0.25">
      <c r="A20" s="47"/>
      <c r="B20" s="574" t="s">
        <v>418</v>
      </c>
      <c r="C20" s="25" t="s">
        <v>419</v>
      </c>
      <c r="D20" s="20" t="s">
        <v>289</v>
      </c>
      <c r="E20" s="12">
        <v>266</v>
      </c>
      <c r="F20" s="12">
        <v>266</v>
      </c>
      <c r="G20" s="12">
        <v>266</v>
      </c>
      <c r="H20" s="161">
        <v>218</v>
      </c>
    </row>
    <row r="21" spans="1:8" ht="20.100000000000001" customHeight="1" x14ac:dyDescent="0.25">
      <c r="B21" s="575" t="s">
        <v>786</v>
      </c>
      <c r="C21" s="25" t="s">
        <v>420</v>
      </c>
      <c r="D21" s="20" t="s">
        <v>290</v>
      </c>
      <c r="E21" s="12">
        <v>12937</v>
      </c>
      <c r="F21" s="12">
        <v>12937</v>
      </c>
      <c r="G21" s="12">
        <v>12937</v>
      </c>
      <c r="H21" s="161">
        <v>12937</v>
      </c>
    </row>
    <row r="22" spans="1:8" ht="20.100000000000001" customHeight="1" x14ac:dyDescent="0.25">
      <c r="B22" s="575" t="s">
        <v>787</v>
      </c>
      <c r="C22" s="25" t="s">
        <v>421</v>
      </c>
      <c r="D22" s="20" t="s">
        <v>291</v>
      </c>
      <c r="E22" s="12"/>
      <c r="F22" s="12"/>
      <c r="G22" s="12"/>
      <c r="H22" s="161"/>
    </row>
    <row r="23" spans="1:8" ht="25.5" customHeight="1" x14ac:dyDescent="0.25">
      <c r="B23" s="575" t="s">
        <v>422</v>
      </c>
      <c r="C23" s="25" t="s">
        <v>423</v>
      </c>
      <c r="D23" s="20" t="s">
        <v>292</v>
      </c>
      <c r="E23" s="12"/>
      <c r="F23" s="12"/>
      <c r="G23" s="12"/>
      <c r="H23" s="161"/>
    </row>
    <row r="24" spans="1:8" ht="25.5" customHeight="1" x14ac:dyDescent="0.25">
      <c r="B24" s="575" t="s">
        <v>424</v>
      </c>
      <c r="C24" s="25" t="s">
        <v>788</v>
      </c>
      <c r="D24" s="20" t="s">
        <v>293</v>
      </c>
      <c r="E24" s="12"/>
      <c r="F24" s="12"/>
      <c r="G24" s="12"/>
      <c r="H24" s="161"/>
    </row>
    <row r="25" spans="1:8" ht="25.5" customHeight="1" x14ac:dyDescent="0.25">
      <c r="B25" s="575" t="s">
        <v>425</v>
      </c>
      <c r="C25" s="25" t="s">
        <v>426</v>
      </c>
      <c r="D25" s="20" t="s">
        <v>294</v>
      </c>
      <c r="E25" s="12"/>
      <c r="F25" s="12"/>
      <c r="G25" s="12"/>
      <c r="H25" s="161"/>
    </row>
    <row r="26" spans="1:8" ht="25.5" customHeight="1" x14ac:dyDescent="0.25">
      <c r="B26" s="575" t="s">
        <v>425</v>
      </c>
      <c r="C26" s="25" t="s">
        <v>427</v>
      </c>
      <c r="D26" s="20" t="s">
        <v>295</v>
      </c>
      <c r="E26" s="12"/>
      <c r="F26" s="12"/>
      <c r="G26" s="12"/>
      <c r="H26" s="161"/>
    </row>
    <row r="27" spans="1:8" ht="20.100000000000001" customHeight="1" x14ac:dyDescent="0.25">
      <c r="A27" s="47"/>
      <c r="B27" s="574" t="s">
        <v>789</v>
      </c>
      <c r="C27" s="25" t="s">
        <v>428</v>
      </c>
      <c r="D27" s="20" t="s">
        <v>296</v>
      </c>
      <c r="E27" s="12"/>
      <c r="F27" s="12"/>
      <c r="G27" s="12"/>
      <c r="H27" s="161"/>
    </row>
    <row r="28" spans="1:8" ht="25.5" customHeight="1" x14ac:dyDescent="0.25">
      <c r="A28" s="47"/>
      <c r="B28" s="782" t="s">
        <v>429</v>
      </c>
      <c r="C28" s="23" t="s">
        <v>430</v>
      </c>
      <c r="D28" s="776" t="s">
        <v>297</v>
      </c>
      <c r="E28" s="778">
        <f>SUM(E30:E38)</f>
        <v>0</v>
      </c>
      <c r="F28" s="778">
        <f>SUM(F30:F38)</f>
        <v>0</v>
      </c>
      <c r="G28" s="778">
        <f>SUM(G30:G38)</f>
        <v>0</v>
      </c>
      <c r="H28" s="778">
        <f>SUM(H30:H38)</f>
        <v>0</v>
      </c>
    </row>
    <row r="29" spans="1:8" ht="22.5" customHeight="1" x14ac:dyDescent="0.25">
      <c r="A29" s="47"/>
      <c r="B29" s="782"/>
      <c r="C29" s="24" t="s">
        <v>431</v>
      </c>
      <c r="D29" s="776"/>
      <c r="E29" s="779"/>
      <c r="F29" s="779"/>
      <c r="G29" s="779"/>
      <c r="H29" s="779"/>
    </row>
    <row r="30" spans="1:8" ht="25.5" customHeight="1" x14ac:dyDescent="0.25">
      <c r="A30" s="47"/>
      <c r="B30" s="574" t="s">
        <v>432</v>
      </c>
      <c r="C30" s="25" t="s">
        <v>771</v>
      </c>
      <c r="D30" s="20" t="s">
        <v>298</v>
      </c>
      <c r="E30" s="12"/>
      <c r="F30" s="12"/>
      <c r="G30" s="12"/>
      <c r="H30" s="161"/>
    </row>
    <row r="31" spans="1:8" ht="25.5" customHeight="1" x14ac:dyDescent="0.25">
      <c r="B31" s="575" t="s">
        <v>433</v>
      </c>
      <c r="C31" s="25" t="s">
        <v>434</v>
      </c>
      <c r="D31" s="20" t="s">
        <v>299</v>
      </c>
      <c r="E31" s="12"/>
      <c r="F31" s="12"/>
      <c r="G31" s="12"/>
      <c r="H31" s="161"/>
    </row>
    <row r="32" spans="1:8" ht="35.25" customHeight="1" x14ac:dyDescent="0.25">
      <c r="B32" s="575" t="s">
        <v>435</v>
      </c>
      <c r="C32" s="25" t="s">
        <v>436</v>
      </c>
      <c r="D32" s="20" t="s">
        <v>300</v>
      </c>
      <c r="E32" s="12"/>
      <c r="F32" s="12"/>
      <c r="G32" s="12"/>
      <c r="H32" s="161"/>
    </row>
    <row r="33" spans="1:8" ht="35.25" customHeight="1" x14ac:dyDescent="0.25">
      <c r="B33" s="575" t="s">
        <v>437</v>
      </c>
      <c r="C33" s="25" t="s">
        <v>772</v>
      </c>
      <c r="D33" s="20" t="s">
        <v>301</v>
      </c>
      <c r="E33" s="12"/>
      <c r="F33" s="12"/>
      <c r="G33" s="12"/>
      <c r="H33" s="161"/>
    </row>
    <row r="34" spans="1:8" ht="25.5" customHeight="1" x14ac:dyDescent="0.25">
      <c r="B34" s="575" t="s">
        <v>438</v>
      </c>
      <c r="C34" s="25" t="s">
        <v>439</v>
      </c>
      <c r="D34" s="20" t="s">
        <v>302</v>
      </c>
      <c r="E34" s="12"/>
      <c r="F34" s="12"/>
      <c r="G34" s="12"/>
      <c r="H34" s="161"/>
    </row>
    <row r="35" spans="1:8" ht="25.5" customHeight="1" x14ac:dyDescent="0.25">
      <c r="B35" s="575" t="s">
        <v>438</v>
      </c>
      <c r="C35" s="25" t="s">
        <v>440</v>
      </c>
      <c r="D35" s="20" t="s">
        <v>303</v>
      </c>
      <c r="E35" s="12"/>
      <c r="F35" s="12"/>
      <c r="G35" s="12"/>
      <c r="H35" s="161"/>
    </row>
    <row r="36" spans="1:8" ht="39" customHeight="1" x14ac:dyDescent="0.25">
      <c r="B36" s="575" t="s">
        <v>790</v>
      </c>
      <c r="C36" s="25" t="s">
        <v>773</v>
      </c>
      <c r="D36" s="20" t="s">
        <v>304</v>
      </c>
      <c r="E36" s="12"/>
      <c r="F36" s="12"/>
      <c r="G36" s="12"/>
      <c r="H36" s="161"/>
    </row>
    <row r="37" spans="1:8" ht="25.5" customHeight="1" x14ac:dyDescent="0.25">
      <c r="B37" s="575" t="s">
        <v>791</v>
      </c>
      <c r="C37" s="25" t="s">
        <v>441</v>
      </c>
      <c r="D37" s="20" t="s">
        <v>305</v>
      </c>
      <c r="E37" s="12"/>
      <c r="F37" s="12"/>
      <c r="G37" s="12"/>
      <c r="H37" s="161"/>
    </row>
    <row r="38" spans="1:8" ht="25.5" customHeight="1" x14ac:dyDescent="0.25">
      <c r="B38" s="575" t="s">
        <v>442</v>
      </c>
      <c r="C38" s="25" t="s">
        <v>443</v>
      </c>
      <c r="D38" s="20" t="s">
        <v>306</v>
      </c>
      <c r="E38" s="12"/>
      <c r="F38" s="12"/>
      <c r="G38" s="12"/>
      <c r="H38" s="161"/>
    </row>
    <row r="39" spans="1:8" ht="25.5" customHeight="1" x14ac:dyDescent="0.25">
      <c r="B39" s="575" t="s">
        <v>444</v>
      </c>
      <c r="C39" s="25" t="s">
        <v>445</v>
      </c>
      <c r="D39" s="20" t="s">
        <v>307</v>
      </c>
      <c r="E39" s="12"/>
      <c r="F39" s="12"/>
      <c r="G39" s="12"/>
      <c r="H39" s="161"/>
    </row>
    <row r="40" spans="1:8" ht="20.100000000000001" customHeight="1" x14ac:dyDescent="0.25">
      <c r="A40" s="47"/>
      <c r="B40" s="574">
        <v>288</v>
      </c>
      <c r="C40" s="19" t="s">
        <v>446</v>
      </c>
      <c r="D40" s="20" t="s">
        <v>308</v>
      </c>
      <c r="E40" s="12">
        <v>926</v>
      </c>
      <c r="F40" s="12">
        <v>926</v>
      </c>
      <c r="G40" s="12">
        <v>926</v>
      </c>
      <c r="H40" s="161">
        <v>926</v>
      </c>
    </row>
    <row r="41" spans="1:8" ht="20.100000000000001" customHeight="1" x14ac:dyDescent="0.25">
      <c r="A41" s="47"/>
      <c r="B41" s="782"/>
      <c r="C41" s="21" t="s">
        <v>447</v>
      </c>
      <c r="D41" s="776" t="s">
        <v>309</v>
      </c>
      <c r="E41" s="854">
        <f>E43+E49+E50+E57+E62+E72+E73</f>
        <v>53684</v>
      </c>
      <c r="F41" s="854">
        <f>F43+F49+F50+F57+F62+F72+F73</f>
        <v>57933</v>
      </c>
      <c r="G41" s="854">
        <f>G43+G49+G50+G57+G62+G72+G73</f>
        <v>62694</v>
      </c>
      <c r="H41" s="854">
        <f>H43+H49+H50+H57+H62+H72+H73</f>
        <v>41664</v>
      </c>
    </row>
    <row r="42" spans="1:8" ht="12.75" customHeight="1" x14ac:dyDescent="0.25">
      <c r="A42" s="47"/>
      <c r="B42" s="782"/>
      <c r="C42" s="22" t="s">
        <v>448</v>
      </c>
      <c r="D42" s="776"/>
      <c r="E42" s="855"/>
      <c r="F42" s="855"/>
      <c r="G42" s="855"/>
      <c r="H42" s="855"/>
    </row>
    <row r="43" spans="1:8" ht="25.5" customHeight="1" x14ac:dyDescent="0.25">
      <c r="B43" s="575" t="s">
        <v>449</v>
      </c>
      <c r="C43" s="25" t="s">
        <v>450</v>
      </c>
      <c r="D43" s="20" t="s">
        <v>310</v>
      </c>
      <c r="E43" s="12"/>
      <c r="F43" s="12"/>
      <c r="G43" s="12"/>
      <c r="H43" s="161"/>
    </row>
    <row r="44" spans="1:8" ht="20.100000000000001" customHeight="1" x14ac:dyDescent="0.25">
      <c r="B44" s="575">
        <v>10</v>
      </c>
      <c r="C44" s="25" t="s">
        <v>451</v>
      </c>
      <c r="D44" s="20" t="s">
        <v>311</v>
      </c>
      <c r="E44" s="12"/>
      <c r="F44" s="12"/>
      <c r="G44" s="12"/>
      <c r="H44" s="161"/>
    </row>
    <row r="45" spans="1:8" ht="20.100000000000001" customHeight="1" x14ac:dyDescent="0.25">
      <c r="B45" s="575" t="s">
        <v>452</v>
      </c>
      <c r="C45" s="25" t="s">
        <v>453</v>
      </c>
      <c r="D45" s="20" t="s">
        <v>312</v>
      </c>
      <c r="E45" s="12"/>
      <c r="F45" s="12"/>
      <c r="G45" s="12"/>
      <c r="H45" s="161"/>
    </row>
    <row r="46" spans="1:8" ht="20.100000000000001" customHeight="1" x14ac:dyDescent="0.25">
      <c r="B46" s="575">
        <v>13</v>
      </c>
      <c r="C46" s="25" t="s">
        <v>454</v>
      </c>
      <c r="D46" s="20" t="s">
        <v>313</v>
      </c>
      <c r="E46" s="12"/>
      <c r="F46" s="12"/>
      <c r="G46" s="12"/>
      <c r="H46" s="161"/>
    </row>
    <row r="47" spans="1:8" ht="20.100000000000001" customHeight="1" x14ac:dyDescent="0.25">
      <c r="B47" s="575" t="s">
        <v>455</v>
      </c>
      <c r="C47" s="25" t="s">
        <v>456</v>
      </c>
      <c r="D47" s="20" t="s">
        <v>314</v>
      </c>
      <c r="E47" s="12"/>
      <c r="F47" s="12"/>
      <c r="G47" s="12"/>
      <c r="H47" s="161"/>
    </row>
    <row r="48" spans="1:8" ht="20.100000000000001" customHeight="1" x14ac:dyDescent="0.25">
      <c r="B48" s="575" t="s">
        <v>457</v>
      </c>
      <c r="C48" s="25" t="s">
        <v>458</v>
      </c>
      <c r="D48" s="20" t="s">
        <v>315</v>
      </c>
      <c r="E48" s="12"/>
      <c r="F48" s="12"/>
      <c r="G48" s="12"/>
      <c r="H48" s="161"/>
    </row>
    <row r="49" spans="1:8" ht="25.5" customHeight="1" x14ac:dyDescent="0.25">
      <c r="A49" s="47"/>
      <c r="B49" s="574">
        <v>14</v>
      </c>
      <c r="C49" s="25" t="s">
        <v>459</v>
      </c>
      <c r="D49" s="20" t="s">
        <v>316</v>
      </c>
      <c r="E49" s="12"/>
      <c r="F49" s="12"/>
      <c r="G49" s="12"/>
      <c r="H49" s="161"/>
    </row>
    <row r="50" spans="1:8" ht="20.100000000000001" customHeight="1" x14ac:dyDescent="0.25">
      <c r="A50" s="47"/>
      <c r="B50" s="782">
        <v>20</v>
      </c>
      <c r="C50" s="23" t="s">
        <v>460</v>
      </c>
      <c r="D50" s="776" t="s">
        <v>317</v>
      </c>
      <c r="E50" s="778">
        <f>SUM(E52:E56)</f>
        <v>1700</v>
      </c>
      <c r="F50" s="778">
        <f>SUM(F52:F56)</f>
        <v>1700</v>
      </c>
      <c r="G50" s="778">
        <f>SUM(G52:G56)</f>
        <v>1700</v>
      </c>
      <c r="H50" s="778">
        <f>SUM(H52:H56)</f>
        <v>1700</v>
      </c>
    </row>
    <row r="51" spans="1:8" ht="12" customHeight="1" x14ac:dyDescent="0.25">
      <c r="A51" s="47"/>
      <c r="B51" s="782"/>
      <c r="C51" s="24" t="s">
        <v>461</v>
      </c>
      <c r="D51" s="776"/>
      <c r="E51" s="779"/>
      <c r="F51" s="779"/>
      <c r="G51" s="779"/>
      <c r="H51" s="779"/>
    </row>
    <row r="52" spans="1:8" ht="20.100000000000001" customHeight="1" x14ac:dyDescent="0.25">
      <c r="A52" s="47"/>
      <c r="B52" s="574">
        <v>204</v>
      </c>
      <c r="C52" s="25" t="s">
        <v>462</v>
      </c>
      <c r="D52" s="20" t="s">
        <v>318</v>
      </c>
      <c r="E52" s="12">
        <v>1700</v>
      </c>
      <c r="F52" s="12">
        <v>1700</v>
      </c>
      <c r="G52" s="12">
        <v>1700</v>
      </c>
      <c r="H52" s="12">
        <v>1700</v>
      </c>
    </row>
    <row r="53" spans="1:8" ht="20.100000000000001" customHeight="1" x14ac:dyDescent="0.25">
      <c r="A53" s="47"/>
      <c r="B53" s="574">
        <v>205</v>
      </c>
      <c r="C53" s="25" t="s">
        <v>463</v>
      </c>
      <c r="D53" s="20" t="s">
        <v>319</v>
      </c>
      <c r="E53" s="12"/>
      <c r="F53" s="12"/>
      <c r="G53" s="12"/>
      <c r="H53" s="161"/>
    </row>
    <row r="54" spans="1:8" ht="25.5" customHeight="1" x14ac:dyDescent="0.25">
      <c r="A54" s="47"/>
      <c r="B54" s="574" t="s">
        <v>464</v>
      </c>
      <c r="C54" s="25" t="s">
        <v>465</v>
      </c>
      <c r="D54" s="20" t="s">
        <v>320</v>
      </c>
      <c r="E54" s="12"/>
      <c r="F54" s="12"/>
      <c r="G54" s="12"/>
      <c r="H54" s="161"/>
    </row>
    <row r="55" spans="1:8" ht="25.5" customHeight="1" x14ac:dyDescent="0.25">
      <c r="A55" s="47"/>
      <c r="B55" s="574" t="s">
        <v>466</v>
      </c>
      <c r="C55" s="25" t="s">
        <v>467</v>
      </c>
      <c r="D55" s="20" t="s">
        <v>321</v>
      </c>
      <c r="E55" s="12"/>
      <c r="F55" s="12"/>
      <c r="G55" s="12"/>
      <c r="H55" s="161"/>
    </row>
    <row r="56" spans="1:8" ht="20.100000000000001" customHeight="1" x14ac:dyDescent="0.25">
      <c r="A56" s="47"/>
      <c r="B56" s="574">
        <v>206</v>
      </c>
      <c r="C56" s="25" t="s">
        <v>468</v>
      </c>
      <c r="D56" s="20" t="s">
        <v>322</v>
      </c>
      <c r="E56" s="12"/>
      <c r="F56" s="12"/>
      <c r="G56" s="12"/>
      <c r="H56" s="161"/>
    </row>
    <row r="57" spans="1:8" ht="20.100000000000001" customHeight="1" x14ac:dyDescent="0.25">
      <c r="A57" s="47"/>
      <c r="B57" s="782" t="s">
        <v>469</v>
      </c>
      <c r="C57" s="23" t="s">
        <v>470</v>
      </c>
      <c r="D57" s="776" t="s">
        <v>323</v>
      </c>
      <c r="E57" s="778">
        <f>SUM(E59:E61)</f>
        <v>15100</v>
      </c>
      <c r="F57" s="778">
        <f>SUM(F59:F61)</f>
        <v>15100</v>
      </c>
      <c r="G57" s="778">
        <f>SUM(G59:G61)</f>
        <v>15100</v>
      </c>
      <c r="H57" s="778">
        <f>SUM(H59:H61)</f>
        <v>15100</v>
      </c>
    </row>
    <row r="58" spans="1:8" ht="12" customHeight="1" x14ac:dyDescent="0.25">
      <c r="A58" s="47"/>
      <c r="B58" s="782"/>
      <c r="C58" s="24" t="s">
        <v>471</v>
      </c>
      <c r="D58" s="776"/>
      <c r="E58" s="779"/>
      <c r="F58" s="779"/>
      <c r="G58" s="779"/>
      <c r="H58" s="779"/>
    </row>
    <row r="59" spans="1:8" ht="23.25" customHeight="1" x14ac:dyDescent="0.25">
      <c r="B59" s="575" t="s">
        <v>472</v>
      </c>
      <c r="C59" s="25" t="s">
        <v>473</v>
      </c>
      <c r="D59" s="20" t="s">
        <v>324</v>
      </c>
      <c r="E59" s="12">
        <v>15100</v>
      </c>
      <c r="F59" s="12">
        <v>15100</v>
      </c>
      <c r="G59" s="12">
        <v>15100</v>
      </c>
      <c r="H59" s="12">
        <v>15100</v>
      </c>
    </row>
    <row r="60" spans="1:8" ht="20.100000000000001" customHeight="1" x14ac:dyDescent="0.25">
      <c r="B60" s="575">
        <v>223</v>
      </c>
      <c r="C60" s="25" t="s">
        <v>474</v>
      </c>
      <c r="D60" s="20" t="s">
        <v>325</v>
      </c>
      <c r="E60" s="12"/>
      <c r="F60" s="12"/>
      <c r="G60" s="12"/>
      <c r="H60" s="161"/>
    </row>
    <row r="61" spans="1:8" ht="25.5" customHeight="1" x14ac:dyDescent="0.25">
      <c r="A61" s="47"/>
      <c r="B61" s="574">
        <v>224</v>
      </c>
      <c r="C61" s="25" t="s">
        <v>475</v>
      </c>
      <c r="D61" s="20" t="s">
        <v>326</v>
      </c>
      <c r="E61" s="12"/>
      <c r="F61" s="12"/>
      <c r="G61" s="12"/>
      <c r="H61" s="161"/>
    </row>
    <row r="62" spans="1:8" ht="20.100000000000001" customHeight="1" x14ac:dyDescent="0.25">
      <c r="A62" s="47"/>
      <c r="B62" s="782">
        <v>23</v>
      </c>
      <c r="C62" s="23" t="s">
        <v>476</v>
      </c>
      <c r="D62" s="776" t="s">
        <v>327</v>
      </c>
      <c r="E62" s="774">
        <f>SUM(E64:E71)</f>
        <v>0</v>
      </c>
      <c r="F62" s="774">
        <f>SUM(F64:F71)</f>
        <v>0</v>
      </c>
      <c r="G62" s="774">
        <f>SUM(G64:G71)</f>
        <v>0</v>
      </c>
      <c r="H62" s="774">
        <f>SUM(H64:H71)</f>
        <v>0</v>
      </c>
    </row>
    <row r="63" spans="1:8" ht="20.100000000000001" customHeight="1" x14ac:dyDescent="0.25">
      <c r="A63" s="47"/>
      <c r="B63" s="782"/>
      <c r="C63" s="24" t="s">
        <v>477</v>
      </c>
      <c r="D63" s="776"/>
      <c r="E63" s="775"/>
      <c r="F63" s="775"/>
      <c r="G63" s="775"/>
      <c r="H63" s="775"/>
    </row>
    <row r="64" spans="1:8" ht="25.5" customHeight="1" x14ac:dyDescent="0.25">
      <c r="B64" s="575">
        <v>230</v>
      </c>
      <c r="C64" s="25" t="s">
        <v>478</v>
      </c>
      <c r="D64" s="20" t="s">
        <v>328</v>
      </c>
      <c r="E64" s="12"/>
      <c r="F64" s="12"/>
      <c r="G64" s="12"/>
      <c r="H64" s="161"/>
    </row>
    <row r="65" spans="1:8" ht="25.5" customHeight="1" x14ac:dyDescent="0.25">
      <c r="B65" s="575">
        <v>231</v>
      </c>
      <c r="C65" s="25" t="s">
        <v>798</v>
      </c>
      <c r="D65" s="20" t="s">
        <v>329</v>
      </c>
      <c r="E65" s="12"/>
      <c r="F65" s="12"/>
      <c r="G65" s="12"/>
      <c r="H65" s="161"/>
    </row>
    <row r="66" spans="1:8" ht="20.100000000000001" customHeight="1" x14ac:dyDescent="0.25">
      <c r="B66" s="575" t="s">
        <v>479</v>
      </c>
      <c r="C66" s="25" t="s">
        <v>480</v>
      </c>
      <c r="D66" s="20" t="s">
        <v>330</v>
      </c>
      <c r="E66" s="12"/>
      <c r="F66" s="12"/>
      <c r="G66" s="12"/>
      <c r="H66" s="161"/>
    </row>
    <row r="67" spans="1:8" ht="25.5" customHeight="1" x14ac:dyDescent="0.25">
      <c r="B67" s="575" t="s">
        <v>481</v>
      </c>
      <c r="C67" s="25" t="s">
        <v>482</v>
      </c>
      <c r="D67" s="20" t="s">
        <v>331</v>
      </c>
      <c r="E67" s="12"/>
      <c r="F67" s="12"/>
      <c r="G67" s="12"/>
      <c r="H67" s="161"/>
    </row>
    <row r="68" spans="1:8" ht="25.5" customHeight="1" x14ac:dyDescent="0.25">
      <c r="B68" s="575">
        <v>235</v>
      </c>
      <c r="C68" s="25" t="s">
        <v>483</v>
      </c>
      <c r="D68" s="20" t="s">
        <v>332</v>
      </c>
      <c r="E68" s="12"/>
      <c r="F68" s="12"/>
      <c r="G68" s="12"/>
      <c r="H68" s="161"/>
    </row>
    <row r="69" spans="1:8" ht="25.5" customHeight="1" x14ac:dyDescent="0.25">
      <c r="B69" s="575" t="s">
        <v>484</v>
      </c>
      <c r="C69" s="25" t="s">
        <v>774</v>
      </c>
      <c r="D69" s="20" t="s">
        <v>333</v>
      </c>
      <c r="E69" s="12"/>
      <c r="F69" s="12"/>
      <c r="G69" s="12"/>
      <c r="H69" s="161"/>
    </row>
    <row r="70" spans="1:8" ht="25.5" customHeight="1" x14ac:dyDescent="0.25">
      <c r="B70" s="575">
        <v>237</v>
      </c>
      <c r="C70" s="25" t="s">
        <v>485</v>
      </c>
      <c r="D70" s="20" t="s">
        <v>334</v>
      </c>
      <c r="E70" s="12"/>
      <c r="F70" s="12"/>
      <c r="G70" s="12"/>
      <c r="H70" s="161"/>
    </row>
    <row r="71" spans="1:8" ht="20.100000000000001" customHeight="1" x14ac:dyDescent="0.25">
      <c r="B71" s="575" t="s">
        <v>486</v>
      </c>
      <c r="C71" s="25" t="s">
        <v>487</v>
      </c>
      <c r="D71" s="20" t="s">
        <v>335</v>
      </c>
      <c r="E71" s="12"/>
      <c r="F71" s="12"/>
      <c r="G71" s="12"/>
      <c r="H71" s="161"/>
    </row>
    <row r="72" spans="1:8" ht="20.100000000000001" customHeight="1" x14ac:dyDescent="0.25">
      <c r="B72" s="575">
        <v>24</v>
      </c>
      <c r="C72" s="25" t="s">
        <v>488</v>
      </c>
      <c r="D72" s="20" t="s">
        <v>336</v>
      </c>
      <c r="E72" s="12">
        <v>36884</v>
      </c>
      <c r="F72" s="12">
        <v>41133</v>
      </c>
      <c r="G72" s="12">
        <v>45894</v>
      </c>
      <c r="H72" s="161">
        <v>23964</v>
      </c>
    </row>
    <row r="73" spans="1:8" ht="25.5" customHeight="1" x14ac:dyDescent="0.25">
      <c r="B73" s="575" t="s">
        <v>489</v>
      </c>
      <c r="C73" s="25" t="s">
        <v>490</v>
      </c>
      <c r="D73" s="20" t="s">
        <v>337</v>
      </c>
      <c r="E73" s="12"/>
      <c r="F73" s="12"/>
      <c r="G73" s="12"/>
      <c r="H73" s="161">
        <v>900</v>
      </c>
    </row>
    <row r="74" spans="1:8" ht="25.5" customHeight="1" x14ac:dyDescent="0.25">
      <c r="B74" s="575"/>
      <c r="C74" s="19" t="s">
        <v>573</v>
      </c>
      <c r="D74" s="20" t="s">
        <v>338</v>
      </c>
      <c r="E74" s="756">
        <f>E8+E9+E40+E41</f>
        <v>67813</v>
      </c>
      <c r="F74" s="756">
        <f>F8+F9+F40+F41</f>
        <v>72062</v>
      </c>
      <c r="G74" s="756">
        <f>G8+G9+G40+G41</f>
        <v>76823</v>
      </c>
      <c r="H74" s="756">
        <f>H8+H9+H40+H41</f>
        <v>55745</v>
      </c>
    </row>
    <row r="75" spans="1:8" ht="20.100000000000001" customHeight="1" x14ac:dyDescent="0.25">
      <c r="B75" s="575">
        <v>88</v>
      </c>
      <c r="C75" s="19" t="s">
        <v>491</v>
      </c>
      <c r="D75" s="20" t="s">
        <v>339</v>
      </c>
      <c r="E75" s="12"/>
      <c r="F75" s="12"/>
      <c r="G75" s="12"/>
      <c r="H75" s="161"/>
    </row>
    <row r="76" spans="1:8" ht="20.100000000000001" customHeight="1" x14ac:dyDescent="0.25">
      <c r="A76" s="47"/>
      <c r="B76" s="576"/>
      <c r="C76" s="19" t="s">
        <v>37</v>
      </c>
      <c r="D76" s="26"/>
      <c r="E76" s="12"/>
      <c r="F76" s="12"/>
      <c r="G76" s="12"/>
      <c r="H76" s="161"/>
    </row>
    <row r="77" spans="1:8" ht="20.100000000000001" customHeight="1" x14ac:dyDescent="0.25">
      <c r="A77" s="47"/>
      <c r="B77" s="782"/>
      <c r="C77" s="21" t="s">
        <v>492</v>
      </c>
      <c r="D77" s="776" t="s">
        <v>135</v>
      </c>
      <c r="E77" s="854">
        <f>E79+E80+E81+E82+E83-E84+E85+E88-E89</f>
        <v>56120</v>
      </c>
      <c r="F77" s="854">
        <f>F79+F80+F81+F82+F83-F84+F85+F88-F89</f>
        <v>60369</v>
      </c>
      <c r="G77" s="854">
        <f>G79+G80+G81+G82+G83-G84+G85+G88-G89</f>
        <v>65130</v>
      </c>
      <c r="H77" s="854">
        <f>H79+H80+H81+H82+H83-H84+H85+H88-H89</f>
        <v>43152</v>
      </c>
    </row>
    <row r="78" spans="1:8" ht="20.100000000000001" customHeight="1" x14ac:dyDescent="0.25">
      <c r="A78" s="47"/>
      <c r="B78" s="782"/>
      <c r="C78" s="22" t="s">
        <v>493</v>
      </c>
      <c r="D78" s="776"/>
      <c r="E78" s="855"/>
      <c r="F78" s="855"/>
      <c r="G78" s="855"/>
      <c r="H78" s="855"/>
    </row>
    <row r="79" spans="1:8" ht="20.100000000000001" customHeight="1" x14ac:dyDescent="0.25">
      <c r="A79" s="47"/>
      <c r="B79" s="574" t="s">
        <v>494</v>
      </c>
      <c r="C79" s="25" t="s">
        <v>495</v>
      </c>
      <c r="D79" s="20" t="s">
        <v>136</v>
      </c>
      <c r="E79" s="12">
        <v>6000</v>
      </c>
      <c r="F79" s="12">
        <v>6000</v>
      </c>
      <c r="G79" s="12">
        <v>6000</v>
      </c>
      <c r="H79" s="12">
        <v>6000</v>
      </c>
    </row>
    <row r="80" spans="1:8" ht="20.100000000000001" customHeight="1" x14ac:dyDescent="0.25">
      <c r="B80" s="575">
        <v>31</v>
      </c>
      <c r="C80" s="25" t="s">
        <v>496</v>
      </c>
      <c r="D80" s="20" t="s">
        <v>137</v>
      </c>
      <c r="E80" s="12"/>
      <c r="F80" s="12"/>
      <c r="G80" s="12"/>
      <c r="H80" s="161"/>
    </row>
    <row r="81" spans="1:8" ht="20.100000000000001" customHeight="1" x14ac:dyDescent="0.25">
      <c r="B81" s="575">
        <v>306</v>
      </c>
      <c r="C81" s="25" t="s">
        <v>497</v>
      </c>
      <c r="D81" s="20" t="s">
        <v>138</v>
      </c>
      <c r="E81" s="12"/>
      <c r="F81" s="12"/>
      <c r="G81" s="12"/>
      <c r="H81" s="161"/>
    </row>
    <row r="82" spans="1:8" ht="20.100000000000001" customHeight="1" x14ac:dyDescent="0.25">
      <c r="B82" s="575">
        <v>32</v>
      </c>
      <c r="C82" s="25" t="s">
        <v>498</v>
      </c>
      <c r="D82" s="20" t="s">
        <v>139</v>
      </c>
      <c r="E82" s="12"/>
      <c r="F82" s="12"/>
      <c r="G82" s="12"/>
      <c r="H82" s="161"/>
    </row>
    <row r="83" spans="1:8" ht="58.5" customHeight="1" x14ac:dyDescent="0.25">
      <c r="B83" s="575" t="s">
        <v>499</v>
      </c>
      <c r="C83" s="25" t="s">
        <v>792</v>
      </c>
      <c r="D83" s="20" t="s">
        <v>140</v>
      </c>
      <c r="E83" s="12"/>
      <c r="F83" s="12"/>
      <c r="G83" s="12"/>
      <c r="H83" s="161"/>
    </row>
    <row r="84" spans="1:8" ht="49.5" customHeight="1" x14ac:dyDescent="0.25">
      <c r="B84" s="575" t="s">
        <v>500</v>
      </c>
      <c r="C84" s="25" t="s">
        <v>799</v>
      </c>
      <c r="D84" s="20" t="s">
        <v>141</v>
      </c>
      <c r="E84" s="12"/>
      <c r="F84" s="12"/>
      <c r="G84" s="12"/>
      <c r="H84" s="161"/>
    </row>
    <row r="85" spans="1:8" ht="20.100000000000001" customHeight="1" x14ac:dyDescent="0.25">
      <c r="B85" s="575">
        <v>34</v>
      </c>
      <c r="C85" s="25" t="s">
        <v>501</v>
      </c>
      <c r="D85" s="20" t="s">
        <v>142</v>
      </c>
      <c r="E85" s="756">
        <f>E86+E87</f>
        <v>50120</v>
      </c>
      <c r="F85" s="756">
        <f>F86+F87</f>
        <v>54369</v>
      </c>
      <c r="G85" s="756">
        <f>G86+G87</f>
        <v>59130</v>
      </c>
      <c r="H85" s="756">
        <f>H86+H87</f>
        <v>37152</v>
      </c>
    </row>
    <row r="86" spans="1:8" ht="20.100000000000001" customHeight="1" x14ac:dyDescent="0.25">
      <c r="B86" s="575">
        <v>340</v>
      </c>
      <c r="C86" s="25" t="s">
        <v>152</v>
      </c>
      <c r="D86" s="20" t="s">
        <v>143</v>
      </c>
      <c r="E86" s="12">
        <v>47671</v>
      </c>
      <c r="F86" s="12">
        <v>47671</v>
      </c>
      <c r="G86" s="12">
        <v>47671</v>
      </c>
      <c r="H86" s="12">
        <v>23204</v>
      </c>
    </row>
    <row r="87" spans="1:8" ht="20.100000000000001" customHeight="1" x14ac:dyDescent="0.25">
      <c r="B87" s="575">
        <v>341</v>
      </c>
      <c r="C87" s="25" t="s">
        <v>502</v>
      </c>
      <c r="D87" s="20" t="s">
        <v>144</v>
      </c>
      <c r="E87" s="12">
        <v>2449</v>
      </c>
      <c r="F87" s="12">
        <v>6698</v>
      </c>
      <c r="G87" s="12">
        <v>11459</v>
      </c>
      <c r="H87" s="161">
        <v>13948</v>
      </c>
    </row>
    <row r="88" spans="1:8" ht="20.100000000000001" customHeight="1" x14ac:dyDescent="0.25">
      <c r="B88" s="575"/>
      <c r="C88" s="25" t="s">
        <v>503</v>
      </c>
      <c r="D88" s="20" t="s">
        <v>145</v>
      </c>
      <c r="E88" s="12"/>
      <c r="F88" s="12"/>
      <c r="G88" s="12"/>
      <c r="H88" s="161"/>
    </row>
    <row r="89" spans="1:8" ht="20.100000000000001" customHeight="1" x14ac:dyDescent="0.25">
      <c r="B89" s="575">
        <v>35</v>
      </c>
      <c r="C89" s="25" t="s">
        <v>504</v>
      </c>
      <c r="D89" s="20" t="s">
        <v>146</v>
      </c>
      <c r="E89" s="12"/>
      <c r="F89" s="12"/>
      <c r="G89" s="12"/>
      <c r="H89" s="161"/>
    </row>
    <row r="90" spans="1:8" ht="20.100000000000001" customHeight="1" x14ac:dyDescent="0.25">
      <c r="B90" s="575">
        <v>350</v>
      </c>
      <c r="C90" s="25" t="s">
        <v>505</v>
      </c>
      <c r="D90" s="20" t="s">
        <v>147</v>
      </c>
      <c r="E90" s="12"/>
      <c r="F90" s="12"/>
      <c r="G90" s="12"/>
      <c r="H90" s="161"/>
    </row>
    <row r="91" spans="1:8" ht="20.100000000000001" customHeight="1" x14ac:dyDescent="0.25">
      <c r="A91" s="47"/>
      <c r="B91" s="574">
        <v>351</v>
      </c>
      <c r="C91" s="25" t="s">
        <v>158</v>
      </c>
      <c r="D91" s="20" t="s">
        <v>148</v>
      </c>
      <c r="E91" s="12"/>
      <c r="F91" s="12"/>
      <c r="G91" s="12"/>
      <c r="H91" s="161"/>
    </row>
    <row r="92" spans="1:8" ht="22.5" customHeight="1" x14ac:dyDescent="0.25">
      <c r="A92" s="47"/>
      <c r="B92" s="782"/>
      <c r="C92" s="21" t="s">
        <v>506</v>
      </c>
      <c r="D92" s="776" t="s">
        <v>149</v>
      </c>
      <c r="E92" s="778">
        <f>E94+E99+E108</f>
        <v>9063</v>
      </c>
      <c r="F92" s="778">
        <f>F94+F99+F108</f>
        <v>9063</v>
      </c>
      <c r="G92" s="778">
        <f>G94+G99+G108</f>
        <v>9063</v>
      </c>
      <c r="H92" s="778">
        <f>H94+H99+H108</f>
        <v>9963</v>
      </c>
    </row>
    <row r="93" spans="1:8" ht="13.5" customHeight="1" x14ac:dyDescent="0.25">
      <c r="A93" s="47"/>
      <c r="B93" s="782"/>
      <c r="C93" s="22" t="s">
        <v>507</v>
      </c>
      <c r="D93" s="776"/>
      <c r="E93" s="779"/>
      <c r="F93" s="779"/>
      <c r="G93" s="779"/>
      <c r="H93" s="779"/>
    </row>
    <row r="94" spans="1:8" ht="20.100000000000001" customHeight="1" x14ac:dyDescent="0.25">
      <c r="A94" s="47"/>
      <c r="B94" s="782">
        <v>40</v>
      </c>
      <c r="C94" s="23" t="s">
        <v>508</v>
      </c>
      <c r="D94" s="776" t="s">
        <v>150</v>
      </c>
      <c r="E94" s="778">
        <f>SUM(E96:E98)</f>
        <v>9063</v>
      </c>
      <c r="F94" s="778">
        <f>SUM(F96:F98)</f>
        <v>9063</v>
      </c>
      <c r="G94" s="778">
        <f>SUM(G96:G98)</f>
        <v>9063</v>
      </c>
      <c r="H94" s="778">
        <f>SUM(H96:H98)</f>
        <v>9963</v>
      </c>
    </row>
    <row r="95" spans="1:8" ht="14.25" customHeight="1" x14ac:dyDescent="0.25">
      <c r="A95" s="47"/>
      <c r="B95" s="782"/>
      <c r="C95" s="24" t="s">
        <v>509</v>
      </c>
      <c r="D95" s="776"/>
      <c r="E95" s="779"/>
      <c r="F95" s="779"/>
      <c r="G95" s="779"/>
      <c r="H95" s="779"/>
    </row>
    <row r="96" spans="1:8" ht="25.5" customHeight="1" x14ac:dyDescent="0.25">
      <c r="A96" s="47"/>
      <c r="B96" s="574">
        <v>404</v>
      </c>
      <c r="C96" s="25" t="s">
        <v>510</v>
      </c>
      <c r="D96" s="20" t="s">
        <v>151</v>
      </c>
      <c r="E96" s="12">
        <v>9063</v>
      </c>
      <c r="F96" s="12">
        <v>9063</v>
      </c>
      <c r="G96" s="12">
        <v>9063</v>
      </c>
      <c r="H96" s="12">
        <v>9963</v>
      </c>
    </row>
    <row r="97" spans="1:8" ht="20.100000000000001" customHeight="1" x14ac:dyDescent="0.25">
      <c r="A97" s="47"/>
      <c r="B97" s="574">
        <v>400</v>
      </c>
      <c r="C97" s="25" t="s">
        <v>511</v>
      </c>
      <c r="D97" s="20" t="s">
        <v>153</v>
      </c>
      <c r="E97" s="12"/>
      <c r="F97" s="12"/>
      <c r="G97" s="12"/>
      <c r="H97" s="161"/>
    </row>
    <row r="98" spans="1:8" ht="20.100000000000001" customHeight="1" x14ac:dyDescent="0.25">
      <c r="A98" s="47"/>
      <c r="B98" s="574" t="s">
        <v>794</v>
      </c>
      <c r="C98" s="25" t="s">
        <v>512</v>
      </c>
      <c r="D98" s="20" t="s">
        <v>154</v>
      </c>
      <c r="E98" s="12"/>
      <c r="F98" s="12"/>
      <c r="G98" s="12"/>
      <c r="H98" s="161"/>
    </row>
    <row r="99" spans="1:8" ht="20.100000000000001" customHeight="1" x14ac:dyDescent="0.25">
      <c r="A99" s="47"/>
      <c r="B99" s="782">
        <v>41</v>
      </c>
      <c r="C99" s="23" t="s">
        <v>513</v>
      </c>
      <c r="D99" s="776" t="s">
        <v>155</v>
      </c>
      <c r="E99" s="858"/>
      <c r="F99" s="858"/>
      <c r="G99" s="858"/>
      <c r="H99" s="856"/>
    </row>
    <row r="100" spans="1:8" ht="12" customHeight="1" x14ac:dyDescent="0.25">
      <c r="A100" s="47"/>
      <c r="B100" s="782"/>
      <c r="C100" s="24" t="s">
        <v>514</v>
      </c>
      <c r="D100" s="776"/>
      <c r="E100" s="859"/>
      <c r="F100" s="859"/>
      <c r="G100" s="859"/>
      <c r="H100" s="857"/>
    </row>
    <row r="101" spans="1:8" ht="20.100000000000001" customHeight="1" x14ac:dyDescent="0.25">
      <c r="B101" s="575">
        <v>410</v>
      </c>
      <c r="C101" s="25" t="s">
        <v>515</v>
      </c>
      <c r="D101" s="20" t="s">
        <v>156</v>
      </c>
      <c r="E101" s="12"/>
      <c r="F101" s="12"/>
      <c r="G101" s="12"/>
      <c r="H101" s="161"/>
    </row>
    <row r="102" spans="1:8" ht="36.75" customHeight="1" x14ac:dyDescent="0.25">
      <c r="B102" s="575" t="s">
        <v>516</v>
      </c>
      <c r="C102" s="25" t="s">
        <v>517</v>
      </c>
      <c r="D102" s="20" t="s">
        <v>157</v>
      </c>
      <c r="E102" s="12"/>
      <c r="F102" s="12"/>
      <c r="G102" s="12"/>
      <c r="H102" s="161"/>
    </row>
    <row r="103" spans="1:8" ht="39" customHeight="1" x14ac:dyDescent="0.25">
      <c r="B103" s="575" t="s">
        <v>516</v>
      </c>
      <c r="C103" s="25" t="s">
        <v>518</v>
      </c>
      <c r="D103" s="20" t="s">
        <v>159</v>
      </c>
      <c r="E103" s="12"/>
      <c r="F103" s="12"/>
      <c r="G103" s="12"/>
      <c r="H103" s="161"/>
    </row>
    <row r="104" spans="1:8" ht="25.5" customHeight="1" x14ac:dyDescent="0.25">
      <c r="B104" s="575" t="s">
        <v>519</v>
      </c>
      <c r="C104" s="25" t="s">
        <v>520</v>
      </c>
      <c r="D104" s="20" t="s">
        <v>160</v>
      </c>
      <c r="E104" s="12"/>
      <c r="F104" s="12"/>
      <c r="G104" s="12"/>
      <c r="H104" s="161"/>
    </row>
    <row r="105" spans="1:8" ht="25.5" customHeight="1" x14ac:dyDescent="0.25">
      <c r="B105" s="575" t="s">
        <v>521</v>
      </c>
      <c r="C105" s="25" t="s">
        <v>775</v>
      </c>
      <c r="D105" s="20" t="s">
        <v>161</v>
      </c>
      <c r="E105" s="12"/>
      <c r="F105" s="12"/>
      <c r="G105" s="12"/>
      <c r="H105" s="161"/>
    </row>
    <row r="106" spans="1:8" ht="20.100000000000001" customHeight="1" x14ac:dyDescent="0.25">
      <c r="B106" s="575">
        <v>413</v>
      </c>
      <c r="C106" s="25" t="s">
        <v>522</v>
      </c>
      <c r="D106" s="20" t="s">
        <v>162</v>
      </c>
      <c r="E106" s="12"/>
      <c r="F106" s="12"/>
      <c r="G106" s="12"/>
      <c r="H106" s="161"/>
    </row>
    <row r="107" spans="1:8" ht="20.100000000000001" customHeight="1" x14ac:dyDescent="0.25">
      <c r="B107" s="575">
        <v>419</v>
      </c>
      <c r="C107" s="25" t="s">
        <v>523</v>
      </c>
      <c r="D107" s="20" t="s">
        <v>163</v>
      </c>
      <c r="E107" s="12"/>
      <c r="F107" s="12"/>
      <c r="G107" s="12"/>
      <c r="H107" s="161"/>
    </row>
    <row r="108" spans="1:8" ht="24" customHeight="1" x14ac:dyDescent="0.25">
      <c r="B108" s="575" t="s">
        <v>524</v>
      </c>
      <c r="C108" s="25" t="s">
        <v>525</v>
      </c>
      <c r="D108" s="20" t="s">
        <v>164</v>
      </c>
      <c r="E108" s="12"/>
      <c r="F108" s="12"/>
      <c r="G108" s="12"/>
      <c r="H108" s="161"/>
    </row>
    <row r="109" spans="1:8" ht="20.100000000000001" customHeight="1" x14ac:dyDescent="0.25">
      <c r="B109" s="575">
        <v>498</v>
      </c>
      <c r="C109" s="19" t="s">
        <v>526</v>
      </c>
      <c r="D109" s="20" t="s">
        <v>165</v>
      </c>
      <c r="E109" s="12"/>
      <c r="F109" s="12"/>
      <c r="G109" s="12"/>
      <c r="H109" s="161"/>
    </row>
    <row r="110" spans="1:8" ht="24" customHeight="1" x14ac:dyDescent="0.25">
      <c r="A110" s="47"/>
      <c r="B110" s="574" t="s">
        <v>527</v>
      </c>
      <c r="C110" s="19" t="s">
        <v>528</v>
      </c>
      <c r="D110" s="20" t="s">
        <v>166</v>
      </c>
      <c r="E110" s="12"/>
      <c r="F110" s="12"/>
      <c r="G110" s="12"/>
      <c r="H110" s="161"/>
    </row>
    <row r="111" spans="1:8" ht="23.25" customHeight="1" x14ac:dyDescent="0.25">
      <c r="A111" s="47"/>
      <c r="B111" s="782"/>
      <c r="C111" s="21" t="s">
        <v>529</v>
      </c>
      <c r="D111" s="776" t="s">
        <v>167</v>
      </c>
      <c r="E111" s="778">
        <f>E113+E114+E123+E124+E132+E137+E138</f>
        <v>2630</v>
      </c>
      <c r="F111" s="778">
        <f>F113+F114+F123+F124+F132+F137+F138</f>
        <v>2630</v>
      </c>
      <c r="G111" s="778">
        <f>G113+G114+G123+G124+G132+G137+G138</f>
        <v>2630</v>
      </c>
      <c r="H111" s="778">
        <f>H113+H114+H123+H124+H132+H137+H138</f>
        <v>2630</v>
      </c>
    </row>
    <row r="112" spans="1:8" ht="13.5" customHeight="1" x14ac:dyDescent="0.25">
      <c r="A112" s="47"/>
      <c r="B112" s="782"/>
      <c r="C112" s="22" t="s">
        <v>530</v>
      </c>
      <c r="D112" s="776"/>
      <c r="E112" s="779"/>
      <c r="F112" s="779"/>
      <c r="G112" s="779"/>
      <c r="H112" s="779"/>
    </row>
    <row r="113" spans="1:8" ht="20.100000000000001" customHeight="1" x14ac:dyDescent="0.25">
      <c r="A113" s="47"/>
      <c r="B113" s="574">
        <v>467</v>
      </c>
      <c r="C113" s="25" t="s">
        <v>531</v>
      </c>
      <c r="D113" s="20" t="s">
        <v>168</v>
      </c>
      <c r="E113" s="12"/>
      <c r="F113" s="12"/>
      <c r="G113" s="12"/>
      <c r="H113" s="161"/>
    </row>
    <row r="114" spans="1:8" ht="20.100000000000001" customHeight="1" x14ac:dyDescent="0.25">
      <c r="A114" s="47"/>
      <c r="B114" s="782" t="s">
        <v>532</v>
      </c>
      <c r="C114" s="23" t="s">
        <v>533</v>
      </c>
      <c r="D114" s="776" t="s">
        <v>169</v>
      </c>
      <c r="E114" s="858"/>
      <c r="F114" s="858"/>
      <c r="G114" s="858"/>
      <c r="H114" s="856"/>
    </row>
    <row r="115" spans="1:8" ht="15" customHeight="1" x14ac:dyDescent="0.25">
      <c r="A115" s="47"/>
      <c r="B115" s="782"/>
      <c r="C115" s="24" t="s">
        <v>534</v>
      </c>
      <c r="D115" s="776"/>
      <c r="E115" s="859"/>
      <c r="F115" s="859"/>
      <c r="G115" s="859"/>
      <c r="H115" s="857"/>
    </row>
    <row r="116" spans="1:8" ht="25.5" customHeight="1" x14ac:dyDescent="0.25">
      <c r="A116" s="47"/>
      <c r="B116" s="574" t="s">
        <v>535</v>
      </c>
      <c r="C116" s="25" t="s">
        <v>536</v>
      </c>
      <c r="D116" s="20" t="s">
        <v>170</v>
      </c>
      <c r="E116" s="12"/>
      <c r="F116" s="12"/>
      <c r="G116" s="12"/>
      <c r="H116" s="161"/>
    </row>
    <row r="117" spans="1:8" ht="25.5" customHeight="1" x14ac:dyDescent="0.25">
      <c r="B117" s="575" t="s">
        <v>535</v>
      </c>
      <c r="C117" s="25" t="s">
        <v>537</v>
      </c>
      <c r="D117" s="20" t="s">
        <v>171</v>
      </c>
      <c r="E117" s="12"/>
      <c r="F117" s="12"/>
      <c r="G117" s="12"/>
      <c r="H117" s="161"/>
    </row>
    <row r="118" spans="1:8" ht="25.5" customHeight="1" x14ac:dyDescent="0.25">
      <c r="B118" s="575" t="s">
        <v>538</v>
      </c>
      <c r="C118" s="25" t="s">
        <v>539</v>
      </c>
      <c r="D118" s="20" t="s">
        <v>172</v>
      </c>
      <c r="E118" s="12"/>
      <c r="F118" s="12"/>
      <c r="G118" s="12"/>
      <c r="H118" s="161"/>
    </row>
    <row r="119" spans="1:8" ht="24.75" customHeight="1" x14ac:dyDescent="0.25">
      <c r="B119" s="575" t="s">
        <v>540</v>
      </c>
      <c r="C119" s="25" t="s">
        <v>541</v>
      </c>
      <c r="D119" s="20" t="s">
        <v>173</v>
      </c>
      <c r="E119" s="12"/>
      <c r="F119" s="12"/>
      <c r="G119" s="12"/>
      <c r="H119" s="161"/>
    </row>
    <row r="120" spans="1:8" ht="24.75" customHeight="1" x14ac:dyDescent="0.25">
      <c r="B120" s="575" t="s">
        <v>542</v>
      </c>
      <c r="C120" s="25" t="s">
        <v>543</v>
      </c>
      <c r="D120" s="20" t="s">
        <v>174</v>
      </c>
      <c r="E120" s="12"/>
      <c r="F120" s="12"/>
      <c r="G120" s="12"/>
      <c r="H120" s="161"/>
    </row>
    <row r="121" spans="1:8" ht="20.100000000000001" customHeight="1" x14ac:dyDescent="0.25">
      <c r="B121" s="575">
        <v>426</v>
      </c>
      <c r="C121" s="25" t="s">
        <v>544</v>
      </c>
      <c r="D121" s="20" t="s">
        <v>175</v>
      </c>
      <c r="E121" s="12"/>
      <c r="F121" s="12"/>
      <c r="G121" s="12"/>
      <c r="H121" s="161"/>
    </row>
    <row r="122" spans="1:8" ht="20.100000000000001" customHeight="1" x14ac:dyDescent="0.25">
      <c r="B122" s="575">
        <v>428</v>
      </c>
      <c r="C122" s="25" t="s">
        <v>545</v>
      </c>
      <c r="D122" s="20" t="s">
        <v>176</v>
      </c>
      <c r="E122" s="12"/>
      <c r="F122" s="12"/>
      <c r="G122" s="12"/>
      <c r="H122" s="161"/>
    </row>
    <row r="123" spans="1:8" ht="20.100000000000001" customHeight="1" x14ac:dyDescent="0.25">
      <c r="B123" s="575">
        <v>430</v>
      </c>
      <c r="C123" s="25" t="s">
        <v>546</v>
      </c>
      <c r="D123" s="20" t="s">
        <v>177</v>
      </c>
      <c r="E123" s="12"/>
      <c r="F123" s="12"/>
      <c r="G123" s="12"/>
      <c r="H123" s="161"/>
    </row>
    <row r="124" spans="1:8" ht="20.100000000000001" customHeight="1" x14ac:dyDescent="0.25">
      <c r="A124" s="47"/>
      <c r="B124" s="782" t="s">
        <v>547</v>
      </c>
      <c r="C124" s="23" t="s">
        <v>548</v>
      </c>
      <c r="D124" s="776" t="s">
        <v>178</v>
      </c>
      <c r="E124" s="778">
        <f>SUM(E126:E131)</f>
        <v>1030</v>
      </c>
      <c r="F124" s="778">
        <f>SUM(F126:F131)</f>
        <v>1030</v>
      </c>
      <c r="G124" s="778">
        <f>SUM(G126:G131)</f>
        <v>1030</v>
      </c>
      <c r="H124" s="778">
        <f>SUM(H126:H131)</f>
        <v>1030</v>
      </c>
    </row>
    <row r="125" spans="1:8" ht="12.75" customHeight="1" x14ac:dyDescent="0.25">
      <c r="A125" s="47"/>
      <c r="B125" s="782"/>
      <c r="C125" s="24" t="s">
        <v>549</v>
      </c>
      <c r="D125" s="776"/>
      <c r="E125" s="779"/>
      <c r="F125" s="779"/>
      <c r="G125" s="779"/>
      <c r="H125" s="779"/>
    </row>
    <row r="126" spans="1:8" ht="24.75" customHeight="1" x14ac:dyDescent="0.25">
      <c r="B126" s="575" t="s">
        <v>550</v>
      </c>
      <c r="C126" s="25" t="s">
        <v>551</v>
      </c>
      <c r="D126" s="20" t="s">
        <v>179</v>
      </c>
      <c r="E126" s="12"/>
      <c r="F126" s="12"/>
      <c r="G126" s="12"/>
      <c r="H126" s="161"/>
    </row>
    <row r="127" spans="1:8" ht="24.75" customHeight="1" x14ac:dyDescent="0.25">
      <c r="B127" s="575" t="s">
        <v>552</v>
      </c>
      <c r="C127" s="25" t="s">
        <v>553</v>
      </c>
      <c r="D127" s="20" t="s">
        <v>180</v>
      </c>
      <c r="E127" s="12"/>
      <c r="F127" s="12"/>
      <c r="G127" s="12"/>
      <c r="H127" s="161"/>
    </row>
    <row r="128" spans="1:8" ht="20.100000000000001" customHeight="1" x14ac:dyDescent="0.25">
      <c r="B128" s="575">
        <v>435</v>
      </c>
      <c r="C128" s="25" t="s">
        <v>554</v>
      </c>
      <c r="D128" s="20" t="s">
        <v>181</v>
      </c>
      <c r="E128" s="12">
        <v>1030</v>
      </c>
      <c r="F128" s="12">
        <v>1030</v>
      </c>
      <c r="G128" s="12">
        <v>1030</v>
      </c>
      <c r="H128" s="12">
        <v>1030</v>
      </c>
    </row>
    <row r="129" spans="1:8" ht="20.100000000000001" customHeight="1" x14ac:dyDescent="0.25">
      <c r="B129" s="575">
        <v>436</v>
      </c>
      <c r="C129" s="25" t="s">
        <v>555</v>
      </c>
      <c r="D129" s="20" t="s">
        <v>182</v>
      </c>
      <c r="E129" s="12"/>
      <c r="F129" s="12"/>
      <c r="G129" s="12"/>
      <c r="H129" s="161"/>
    </row>
    <row r="130" spans="1:8" ht="20.100000000000001" customHeight="1" x14ac:dyDescent="0.25">
      <c r="B130" s="575" t="s">
        <v>556</v>
      </c>
      <c r="C130" s="25" t="s">
        <v>557</v>
      </c>
      <c r="D130" s="20" t="s">
        <v>183</v>
      </c>
      <c r="E130" s="12"/>
      <c r="F130" s="12"/>
      <c r="G130" s="12"/>
      <c r="H130" s="161"/>
    </row>
    <row r="131" spans="1:8" ht="20.100000000000001" customHeight="1" x14ac:dyDescent="0.25">
      <c r="B131" s="575" t="s">
        <v>556</v>
      </c>
      <c r="C131" s="25" t="s">
        <v>558</v>
      </c>
      <c r="D131" s="20" t="s">
        <v>184</v>
      </c>
      <c r="E131" s="12"/>
      <c r="F131" s="12"/>
      <c r="G131" s="12"/>
      <c r="H131" s="161"/>
    </row>
    <row r="132" spans="1:8" ht="20.100000000000001" customHeight="1" x14ac:dyDescent="0.25">
      <c r="A132" s="47"/>
      <c r="B132" s="782" t="s">
        <v>559</v>
      </c>
      <c r="C132" s="23" t="s">
        <v>560</v>
      </c>
      <c r="D132" s="776" t="s">
        <v>185</v>
      </c>
      <c r="E132" s="774">
        <f>SUM(E134:E136)</f>
        <v>1600</v>
      </c>
      <c r="F132" s="774">
        <f>SUM(F134:F136)</f>
        <v>1600</v>
      </c>
      <c r="G132" s="774">
        <f>SUM(G134:G136)</f>
        <v>1600</v>
      </c>
      <c r="H132" s="774">
        <f>SUM(H134:H136)</f>
        <v>1600</v>
      </c>
    </row>
    <row r="133" spans="1:8" ht="15.75" customHeight="1" x14ac:dyDescent="0.25">
      <c r="A133" s="47"/>
      <c r="B133" s="782"/>
      <c r="C133" s="24" t="s">
        <v>561</v>
      </c>
      <c r="D133" s="776"/>
      <c r="E133" s="775"/>
      <c r="F133" s="775"/>
      <c r="G133" s="775"/>
      <c r="H133" s="775"/>
    </row>
    <row r="134" spans="1:8" ht="20.100000000000001" customHeight="1" x14ac:dyDescent="0.25">
      <c r="B134" s="575" t="s">
        <v>795</v>
      </c>
      <c r="C134" s="25" t="s">
        <v>562</v>
      </c>
      <c r="D134" s="20" t="s">
        <v>186</v>
      </c>
      <c r="E134" s="12"/>
      <c r="F134" s="12"/>
      <c r="G134" s="12"/>
      <c r="H134" s="161"/>
    </row>
    <row r="135" spans="1:8" ht="24.75" customHeight="1" x14ac:dyDescent="0.25">
      <c r="B135" s="575" t="s">
        <v>563</v>
      </c>
      <c r="C135" s="25" t="s">
        <v>796</v>
      </c>
      <c r="D135" s="20" t="s">
        <v>187</v>
      </c>
      <c r="E135" s="12">
        <v>1600</v>
      </c>
      <c r="F135" s="12">
        <v>1600</v>
      </c>
      <c r="G135" s="12">
        <v>1600</v>
      </c>
      <c r="H135" s="161">
        <v>1600</v>
      </c>
    </row>
    <row r="136" spans="1:8" ht="20.100000000000001" customHeight="1" x14ac:dyDescent="0.25">
      <c r="B136" s="575">
        <v>481</v>
      </c>
      <c r="C136" s="25" t="s">
        <v>564</v>
      </c>
      <c r="D136" s="20" t="s">
        <v>188</v>
      </c>
      <c r="E136" s="12"/>
      <c r="F136" s="12"/>
      <c r="G136" s="12"/>
      <c r="H136" s="161"/>
    </row>
    <row r="137" spans="1:8" ht="36.75" customHeight="1" x14ac:dyDescent="0.25">
      <c r="B137" s="575">
        <v>427</v>
      </c>
      <c r="C137" s="25" t="s">
        <v>565</v>
      </c>
      <c r="D137" s="20" t="s">
        <v>189</v>
      </c>
      <c r="E137" s="12"/>
      <c r="F137" s="12"/>
      <c r="G137" s="12"/>
      <c r="H137" s="161"/>
    </row>
    <row r="138" spans="1:8" ht="36.75" customHeight="1" x14ac:dyDescent="0.25">
      <c r="A138" s="47"/>
      <c r="B138" s="574" t="s">
        <v>566</v>
      </c>
      <c r="C138" s="25" t="s">
        <v>567</v>
      </c>
      <c r="D138" s="20" t="s">
        <v>190</v>
      </c>
      <c r="E138" s="12"/>
      <c r="F138" s="12"/>
      <c r="G138" s="12"/>
      <c r="H138" s="161"/>
    </row>
    <row r="139" spans="1:8" ht="20.100000000000001" customHeight="1" x14ac:dyDescent="0.25">
      <c r="A139" s="47"/>
      <c r="B139" s="782"/>
      <c r="C139" s="21" t="s">
        <v>568</v>
      </c>
      <c r="D139" s="776" t="s">
        <v>191</v>
      </c>
      <c r="E139" s="858"/>
      <c r="F139" s="858"/>
      <c r="G139" s="858"/>
      <c r="H139" s="856"/>
    </row>
    <row r="140" spans="1:8" ht="23.25" customHeight="1" x14ac:dyDescent="0.25">
      <c r="A140" s="47"/>
      <c r="B140" s="782"/>
      <c r="C140" s="22" t="s">
        <v>569</v>
      </c>
      <c r="D140" s="776"/>
      <c r="E140" s="859"/>
      <c r="F140" s="859"/>
      <c r="G140" s="859"/>
      <c r="H140" s="857"/>
    </row>
    <row r="141" spans="1:8" ht="20.100000000000001" customHeight="1" x14ac:dyDescent="0.25">
      <c r="A141" s="47"/>
      <c r="B141" s="782"/>
      <c r="C141" s="21" t="s">
        <v>570</v>
      </c>
      <c r="D141" s="776" t="s">
        <v>192</v>
      </c>
      <c r="E141" s="854">
        <f>E77+E92+E109+E110+E111-E139</f>
        <v>67813</v>
      </c>
      <c r="F141" s="854">
        <f>F77+F92+F109+F110+F111-F139</f>
        <v>72062</v>
      </c>
      <c r="G141" s="854">
        <f>G77+G92+G109+G110+G111-G139</f>
        <v>76823</v>
      </c>
      <c r="H141" s="854">
        <f>H77+H92+H109+H110+H111-H139</f>
        <v>55745</v>
      </c>
    </row>
    <row r="142" spans="1:8" ht="14.25" customHeight="1" x14ac:dyDescent="0.25">
      <c r="A142" s="47"/>
      <c r="B142" s="782"/>
      <c r="C142" s="22" t="s">
        <v>571</v>
      </c>
      <c r="D142" s="776"/>
      <c r="E142" s="855"/>
      <c r="F142" s="855"/>
      <c r="G142" s="855"/>
      <c r="H142" s="855"/>
    </row>
    <row r="143" spans="1:8" ht="20.100000000000001" customHeight="1" thickBot="1" x14ac:dyDescent="0.3">
      <c r="A143" s="47"/>
      <c r="B143" s="578">
        <v>89</v>
      </c>
      <c r="C143" s="31" t="s">
        <v>572</v>
      </c>
      <c r="D143" s="32" t="s">
        <v>193</v>
      </c>
      <c r="E143" s="11"/>
      <c r="F143" s="11"/>
      <c r="G143" s="11"/>
      <c r="H143" s="162"/>
    </row>
  </sheetData>
  <mergeCells count="113"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1"/>
  <sheetViews>
    <sheetView showGridLines="0" topLeftCell="B1" workbookViewId="0">
      <selection activeCell="C4" sqref="C4"/>
    </sheetView>
  </sheetViews>
  <sheetFormatPr defaultColWidth="9.109375" defaultRowHeight="15.6" x14ac:dyDescent="0.3"/>
  <cols>
    <col min="1" max="1" width="3" style="51" customWidth="1"/>
    <col min="2" max="2" width="18.6640625" style="51" customWidth="1"/>
    <col min="3" max="3" width="69.6640625" style="51" customWidth="1"/>
    <col min="4" max="4" width="9.109375" style="51"/>
    <col min="5" max="8" width="15.6640625" style="3" customWidth="1"/>
    <col min="9" max="16384" width="9.109375" style="51"/>
  </cols>
  <sheetData>
    <row r="1" spans="1:10" x14ac:dyDescent="0.3">
      <c r="H1" s="150" t="s">
        <v>755</v>
      </c>
      <c r="I1" s="61"/>
      <c r="J1" s="61"/>
    </row>
    <row r="2" spans="1:10" ht="20.25" customHeight="1" x14ac:dyDescent="0.3">
      <c r="B2" s="791" t="s">
        <v>575</v>
      </c>
      <c r="C2" s="791"/>
      <c r="D2" s="791"/>
      <c r="E2" s="791"/>
      <c r="F2" s="791"/>
      <c r="G2" s="791"/>
      <c r="H2" s="791"/>
    </row>
    <row r="3" spans="1:10" ht="12" customHeight="1" x14ac:dyDescent="0.3">
      <c r="B3" s="791" t="s">
        <v>947</v>
      </c>
      <c r="C3" s="791"/>
      <c r="D3" s="791"/>
      <c r="E3" s="791"/>
      <c r="F3" s="791"/>
      <c r="G3" s="791"/>
      <c r="H3" s="791"/>
    </row>
    <row r="4" spans="1:10" x14ac:dyDescent="0.3">
      <c r="B4" s="215"/>
      <c r="C4" s="215"/>
      <c r="D4" s="215"/>
      <c r="E4" s="592"/>
      <c r="F4" s="592"/>
      <c r="G4" s="592"/>
      <c r="H4" s="593" t="s">
        <v>196</v>
      </c>
    </row>
    <row r="5" spans="1:10" ht="2.25" customHeight="1" thickBot="1" x14ac:dyDescent="0.35">
      <c r="B5" s="215"/>
      <c r="C5" s="215"/>
      <c r="D5" s="215"/>
      <c r="E5" s="9"/>
      <c r="F5" s="9"/>
      <c r="G5" s="9"/>
      <c r="H5" s="151"/>
    </row>
    <row r="6" spans="1:10" x14ac:dyDescent="0.3">
      <c r="A6" s="57"/>
      <c r="B6" s="880" t="s">
        <v>255</v>
      </c>
      <c r="C6" s="882" t="s">
        <v>256</v>
      </c>
      <c r="D6" s="882" t="s">
        <v>40</v>
      </c>
      <c r="E6" s="877" t="s">
        <v>64</v>
      </c>
      <c r="F6" s="878"/>
      <c r="G6" s="878"/>
      <c r="H6" s="879"/>
    </row>
    <row r="7" spans="1:10" ht="31.5" customHeight="1" x14ac:dyDescent="0.3">
      <c r="A7" s="57"/>
      <c r="B7" s="881"/>
      <c r="C7" s="883"/>
      <c r="D7" s="883"/>
      <c r="E7" s="557" t="s">
        <v>875</v>
      </c>
      <c r="F7" s="557" t="s">
        <v>876</v>
      </c>
      <c r="G7" s="557" t="s">
        <v>877</v>
      </c>
      <c r="H7" s="558" t="s">
        <v>878</v>
      </c>
    </row>
    <row r="8" spans="1:10" ht="14.25" customHeight="1" thickBot="1" x14ac:dyDescent="0.35">
      <c r="A8" s="57"/>
      <c r="B8" s="33">
        <v>1</v>
      </c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59">
        <v>7</v>
      </c>
    </row>
    <row r="9" spans="1:10" ht="20.100000000000001" customHeight="1" x14ac:dyDescent="0.3">
      <c r="A9" s="57"/>
      <c r="B9" s="793"/>
      <c r="C9" s="58" t="s">
        <v>576</v>
      </c>
      <c r="D9" s="887">
        <v>1001</v>
      </c>
      <c r="E9" s="884">
        <f>E11+E14+E17+E18-E19+E20+E21</f>
        <v>26108</v>
      </c>
      <c r="F9" s="884">
        <f>F11+F14+F17+F18-F19+F20+F21</f>
        <v>52206</v>
      </c>
      <c r="G9" s="884">
        <f>G11+G14+G17+G18-G19+G20+G21</f>
        <v>78304</v>
      </c>
      <c r="H9" s="884">
        <f>H11+H14+H17+H18-H19+H20+H21</f>
        <v>104402</v>
      </c>
    </row>
    <row r="10" spans="1:10" ht="12" customHeight="1" x14ac:dyDescent="0.3">
      <c r="A10" s="57"/>
      <c r="B10" s="886"/>
      <c r="C10" s="22" t="s">
        <v>577</v>
      </c>
      <c r="D10" s="790"/>
      <c r="E10" s="885"/>
      <c r="F10" s="885"/>
      <c r="G10" s="885"/>
      <c r="H10" s="885"/>
    </row>
    <row r="11" spans="1:10" ht="20.100000000000001" customHeight="1" x14ac:dyDescent="0.3">
      <c r="A11" s="57"/>
      <c r="B11" s="34">
        <v>60</v>
      </c>
      <c r="C11" s="25" t="s">
        <v>578</v>
      </c>
      <c r="D11" s="54">
        <v>1002</v>
      </c>
      <c r="E11" s="159"/>
      <c r="F11" s="159"/>
      <c r="G11" s="159"/>
      <c r="H11" s="160"/>
    </row>
    <row r="12" spans="1:10" ht="20.100000000000001" customHeight="1" x14ac:dyDescent="0.3">
      <c r="A12" s="57"/>
      <c r="B12" s="34" t="s">
        <v>579</v>
      </c>
      <c r="C12" s="25" t="s">
        <v>580</v>
      </c>
      <c r="D12" s="54">
        <v>1003</v>
      </c>
      <c r="E12" s="12"/>
      <c r="F12" s="12"/>
      <c r="G12" s="12"/>
      <c r="H12" s="161"/>
    </row>
    <row r="13" spans="1:10" ht="20.100000000000001" customHeight="1" x14ac:dyDescent="0.3">
      <c r="A13" s="57"/>
      <c r="B13" s="34" t="s">
        <v>581</v>
      </c>
      <c r="C13" s="25" t="s">
        <v>582</v>
      </c>
      <c r="D13" s="54">
        <v>1004</v>
      </c>
      <c r="E13" s="12"/>
      <c r="F13" s="12"/>
      <c r="G13" s="12"/>
      <c r="H13" s="161"/>
    </row>
    <row r="14" spans="1:10" ht="20.100000000000001" customHeight="1" x14ac:dyDescent="0.3">
      <c r="A14" s="57"/>
      <c r="B14" s="34">
        <v>61</v>
      </c>
      <c r="C14" s="25" t="s">
        <v>583</v>
      </c>
      <c r="D14" s="54">
        <v>1005</v>
      </c>
      <c r="E14" s="721">
        <f>E15+E16</f>
        <v>26098</v>
      </c>
      <c r="F14" s="721">
        <f>F15+F16</f>
        <v>52196</v>
      </c>
      <c r="G14" s="721">
        <f>G15+G16</f>
        <v>78294</v>
      </c>
      <c r="H14" s="721">
        <f>H15+H16</f>
        <v>104392</v>
      </c>
    </row>
    <row r="15" spans="1:10" ht="20.100000000000001" customHeight="1" x14ac:dyDescent="0.3">
      <c r="A15" s="57"/>
      <c r="B15" s="34" t="s">
        <v>584</v>
      </c>
      <c r="C15" s="25" t="s">
        <v>585</v>
      </c>
      <c r="D15" s="54">
        <v>1006</v>
      </c>
      <c r="E15" s="754">
        <v>26098</v>
      </c>
      <c r="F15" s="754">
        <v>52196</v>
      </c>
      <c r="G15" s="754">
        <v>78294</v>
      </c>
      <c r="H15" s="755">
        <v>104392</v>
      </c>
    </row>
    <row r="16" spans="1:10" ht="20.100000000000001" customHeight="1" x14ac:dyDescent="0.3">
      <c r="A16" s="57"/>
      <c r="B16" s="34" t="s">
        <v>586</v>
      </c>
      <c r="C16" s="25" t="s">
        <v>587</v>
      </c>
      <c r="D16" s="54">
        <v>1007</v>
      </c>
      <c r="E16" s="12"/>
      <c r="F16" s="12"/>
      <c r="G16" s="12"/>
      <c r="H16" s="161"/>
    </row>
    <row r="17" spans="1:8" ht="20.100000000000001" customHeight="1" x14ac:dyDescent="0.3">
      <c r="A17" s="57"/>
      <c r="B17" s="34">
        <v>62</v>
      </c>
      <c r="C17" s="25" t="s">
        <v>588</v>
      </c>
      <c r="D17" s="54">
        <v>1008</v>
      </c>
      <c r="E17" s="12"/>
      <c r="F17" s="12"/>
      <c r="G17" s="12"/>
      <c r="H17" s="161"/>
    </row>
    <row r="18" spans="1:8" ht="20.100000000000001" customHeight="1" x14ac:dyDescent="0.3">
      <c r="A18" s="57"/>
      <c r="B18" s="34">
        <v>630</v>
      </c>
      <c r="C18" s="25" t="s">
        <v>589</v>
      </c>
      <c r="D18" s="54">
        <v>1009</v>
      </c>
      <c r="E18" s="12"/>
      <c r="F18" s="12"/>
      <c r="G18" s="12"/>
      <c r="H18" s="161"/>
    </row>
    <row r="19" spans="1:8" ht="20.100000000000001" customHeight="1" x14ac:dyDescent="0.3">
      <c r="A19" s="57"/>
      <c r="B19" s="34">
        <v>631</v>
      </c>
      <c r="C19" s="25" t="s">
        <v>590</v>
      </c>
      <c r="D19" s="54">
        <v>1010</v>
      </c>
      <c r="E19" s="12"/>
      <c r="F19" s="12"/>
      <c r="G19" s="12"/>
      <c r="H19" s="161"/>
    </row>
    <row r="20" spans="1:8" ht="20.100000000000001" customHeight="1" x14ac:dyDescent="0.3">
      <c r="A20" s="57"/>
      <c r="B20" s="34" t="s">
        <v>591</v>
      </c>
      <c r="C20" s="25" t="s">
        <v>592</v>
      </c>
      <c r="D20" s="54">
        <v>1011</v>
      </c>
      <c r="E20" s="12">
        <v>10</v>
      </c>
      <c r="F20" s="12">
        <v>10</v>
      </c>
      <c r="G20" s="12">
        <v>10</v>
      </c>
      <c r="H20" s="12">
        <v>10</v>
      </c>
    </row>
    <row r="21" spans="1:8" ht="25.5" customHeight="1" x14ac:dyDescent="0.3">
      <c r="A21" s="57"/>
      <c r="B21" s="34" t="s">
        <v>593</v>
      </c>
      <c r="C21" s="25" t="s">
        <v>594</v>
      </c>
      <c r="D21" s="54">
        <v>1012</v>
      </c>
      <c r="E21" s="12"/>
      <c r="F21" s="12"/>
      <c r="G21" s="12"/>
      <c r="H21" s="161"/>
    </row>
    <row r="22" spans="1:8" ht="20.100000000000001" customHeight="1" x14ac:dyDescent="0.3">
      <c r="A22" s="57"/>
      <c r="B22" s="34"/>
      <c r="C22" s="19" t="s">
        <v>595</v>
      </c>
      <c r="D22" s="54">
        <v>1013</v>
      </c>
      <c r="E22" s="756">
        <f>E23+E24+E25+E29+E30+E31+E32+E33</f>
        <v>23425</v>
      </c>
      <c r="F22" s="756">
        <f>F23+F24+F25+F29+F30+F31+F32+F33</f>
        <v>44711</v>
      </c>
      <c r="G22" s="756">
        <f>G23+G24+G25+G29+G30+G31+G32+G33</f>
        <v>65396</v>
      </c>
      <c r="H22" s="756">
        <f>H23+H24+H25+H29+H30+H31+H32+H33</f>
        <v>87653</v>
      </c>
    </row>
    <row r="23" spans="1:8" ht="20.100000000000001" customHeight="1" x14ac:dyDescent="0.3">
      <c r="A23" s="57"/>
      <c r="B23" s="34">
        <v>50</v>
      </c>
      <c r="C23" s="25" t="s">
        <v>596</v>
      </c>
      <c r="D23" s="54">
        <v>1014</v>
      </c>
      <c r="E23" s="12"/>
      <c r="F23" s="12"/>
      <c r="G23" s="12"/>
      <c r="H23" s="161"/>
    </row>
    <row r="24" spans="1:8" ht="20.100000000000001" customHeight="1" x14ac:dyDescent="0.3">
      <c r="A24" s="57"/>
      <c r="B24" s="34">
        <v>51</v>
      </c>
      <c r="C24" s="25" t="s">
        <v>597</v>
      </c>
      <c r="D24" s="54">
        <v>1015</v>
      </c>
      <c r="E24" s="12">
        <v>1052</v>
      </c>
      <c r="F24" s="12">
        <v>2104</v>
      </c>
      <c r="G24" s="12">
        <v>3156</v>
      </c>
      <c r="H24" s="161">
        <v>4210</v>
      </c>
    </row>
    <row r="25" spans="1:8" ht="25.5" customHeight="1" x14ac:dyDescent="0.3">
      <c r="A25" s="57"/>
      <c r="B25" s="34">
        <v>52</v>
      </c>
      <c r="C25" s="25" t="s">
        <v>598</v>
      </c>
      <c r="D25" s="54">
        <v>1016</v>
      </c>
      <c r="E25" s="722">
        <f>E26+E27+E28</f>
        <v>17355</v>
      </c>
      <c r="F25" s="722">
        <f>F26+F27+F28</f>
        <v>32571</v>
      </c>
      <c r="G25" s="722">
        <f>G26+G27+G28</f>
        <v>47786</v>
      </c>
      <c r="H25" s="722">
        <f>H26+H27+H28</f>
        <v>63642</v>
      </c>
    </row>
    <row r="26" spans="1:8" ht="20.100000000000001" customHeight="1" x14ac:dyDescent="0.3">
      <c r="A26" s="57"/>
      <c r="B26" s="34">
        <v>520</v>
      </c>
      <c r="C26" s="25" t="s">
        <v>599</v>
      </c>
      <c r="D26" s="54">
        <v>1017</v>
      </c>
      <c r="E26" s="12">
        <v>12600</v>
      </c>
      <c r="F26" s="12">
        <v>25200</v>
      </c>
      <c r="G26" s="12">
        <v>37800</v>
      </c>
      <c r="H26" s="161">
        <v>50400</v>
      </c>
    </row>
    <row r="27" spans="1:8" ht="20.100000000000001" customHeight="1" x14ac:dyDescent="0.3">
      <c r="A27" s="57"/>
      <c r="B27" s="34">
        <v>521</v>
      </c>
      <c r="C27" s="25" t="s">
        <v>600</v>
      </c>
      <c r="D27" s="54">
        <v>1018</v>
      </c>
      <c r="E27" s="12">
        <v>1909</v>
      </c>
      <c r="F27" s="12">
        <v>3818</v>
      </c>
      <c r="G27" s="12">
        <v>5727</v>
      </c>
      <c r="H27" s="161">
        <v>7636</v>
      </c>
    </row>
    <row r="28" spans="1:8" ht="20.100000000000001" customHeight="1" x14ac:dyDescent="0.3">
      <c r="A28" s="57"/>
      <c r="B28" s="34" t="s">
        <v>800</v>
      </c>
      <c r="C28" s="25" t="s">
        <v>602</v>
      </c>
      <c r="D28" s="54">
        <v>1019</v>
      </c>
      <c r="E28" s="12">
        <v>2846</v>
      </c>
      <c r="F28" s="12">
        <v>3553</v>
      </c>
      <c r="G28" s="12">
        <v>4259</v>
      </c>
      <c r="H28" s="161">
        <v>5606</v>
      </c>
    </row>
    <row r="29" spans="1:8" ht="20.100000000000001" customHeight="1" x14ac:dyDescent="0.3">
      <c r="A29" s="57"/>
      <c r="B29" s="34">
        <v>540</v>
      </c>
      <c r="C29" s="25" t="s">
        <v>603</v>
      </c>
      <c r="D29" s="54">
        <v>1020</v>
      </c>
      <c r="E29" s="12">
        <v>825</v>
      </c>
      <c r="F29" s="12">
        <v>1650</v>
      </c>
      <c r="G29" s="12">
        <v>2475</v>
      </c>
      <c r="H29" s="161">
        <v>3300</v>
      </c>
    </row>
    <row r="30" spans="1:8" ht="25.5" customHeight="1" x14ac:dyDescent="0.3">
      <c r="A30" s="57"/>
      <c r="B30" s="34" t="s">
        <v>604</v>
      </c>
      <c r="C30" s="25" t="s">
        <v>605</v>
      </c>
      <c r="D30" s="54">
        <v>1021</v>
      </c>
      <c r="E30" s="12"/>
      <c r="F30" s="12"/>
      <c r="G30" s="12"/>
      <c r="H30" s="161"/>
    </row>
    <row r="31" spans="1:8" ht="20.100000000000001" customHeight="1" x14ac:dyDescent="0.3">
      <c r="A31" s="57"/>
      <c r="B31" s="34">
        <v>53</v>
      </c>
      <c r="C31" s="25" t="s">
        <v>606</v>
      </c>
      <c r="D31" s="54">
        <v>1022</v>
      </c>
      <c r="E31" s="12">
        <v>2993</v>
      </c>
      <c r="F31" s="12">
        <v>5986</v>
      </c>
      <c r="G31" s="12">
        <v>8979</v>
      </c>
      <c r="H31" s="161">
        <v>11974</v>
      </c>
    </row>
    <row r="32" spans="1:8" ht="20.100000000000001" customHeight="1" x14ac:dyDescent="0.3">
      <c r="A32" s="57"/>
      <c r="B32" s="34" t="s">
        <v>607</v>
      </c>
      <c r="C32" s="25" t="s">
        <v>608</v>
      </c>
      <c r="D32" s="54">
        <v>1023</v>
      </c>
      <c r="E32" s="12"/>
      <c r="F32" s="12"/>
      <c r="G32" s="12"/>
      <c r="H32" s="161">
        <v>1400</v>
      </c>
    </row>
    <row r="33" spans="1:8" ht="20.100000000000001" customHeight="1" x14ac:dyDescent="0.3">
      <c r="A33" s="57"/>
      <c r="B33" s="34">
        <v>55</v>
      </c>
      <c r="C33" s="25" t="s">
        <v>609</v>
      </c>
      <c r="D33" s="54">
        <v>1024</v>
      </c>
      <c r="E33" s="12">
        <v>1200</v>
      </c>
      <c r="F33" s="12">
        <v>2400</v>
      </c>
      <c r="G33" s="12">
        <v>3000</v>
      </c>
      <c r="H33" s="161">
        <v>3127</v>
      </c>
    </row>
    <row r="34" spans="1:8" ht="20.100000000000001" customHeight="1" x14ac:dyDescent="0.3">
      <c r="A34" s="57"/>
      <c r="B34" s="34"/>
      <c r="C34" s="19" t="s">
        <v>610</v>
      </c>
      <c r="D34" s="54">
        <v>1025</v>
      </c>
      <c r="E34" s="756">
        <f>E9-E22</f>
        <v>2683</v>
      </c>
      <c r="F34" s="756">
        <f>F9-F22</f>
        <v>7495</v>
      </c>
      <c r="G34" s="756">
        <f>G9-G22</f>
        <v>12908</v>
      </c>
      <c r="H34" s="756">
        <f>H9-H22</f>
        <v>16749</v>
      </c>
    </row>
    <row r="35" spans="1:8" ht="20.100000000000001" customHeight="1" x14ac:dyDescent="0.3">
      <c r="A35" s="57"/>
      <c r="B35" s="34"/>
      <c r="C35" s="19" t="s">
        <v>611</v>
      </c>
      <c r="D35" s="54">
        <v>1026</v>
      </c>
      <c r="E35" s="12"/>
      <c r="F35" s="12"/>
      <c r="G35" s="12"/>
      <c r="H35" s="161"/>
    </row>
    <row r="36" spans="1:8" ht="20.100000000000001" customHeight="1" x14ac:dyDescent="0.3">
      <c r="A36" s="57"/>
      <c r="B36" s="886"/>
      <c r="C36" s="21" t="s">
        <v>612</v>
      </c>
      <c r="D36" s="790">
        <v>1027</v>
      </c>
      <c r="E36" s="875">
        <f>E38+E39+E40+E41</f>
        <v>210</v>
      </c>
      <c r="F36" s="875">
        <f>F38+F39+F40+F41</f>
        <v>410</v>
      </c>
      <c r="G36" s="875">
        <f>G38+G39+G40+G41</f>
        <v>610</v>
      </c>
      <c r="H36" s="875">
        <f>H38+H39+H40+H41</f>
        <v>810</v>
      </c>
    </row>
    <row r="37" spans="1:8" ht="10.5" customHeight="1" x14ac:dyDescent="0.3">
      <c r="A37" s="57"/>
      <c r="B37" s="886"/>
      <c r="C37" s="22" t="s">
        <v>613</v>
      </c>
      <c r="D37" s="790"/>
      <c r="E37" s="876"/>
      <c r="F37" s="876"/>
      <c r="G37" s="876"/>
      <c r="H37" s="876"/>
    </row>
    <row r="38" spans="1:8" ht="24" customHeight="1" x14ac:dyDescent="0.3">
      <c r="A38" s="57"/>
      <c r="B38" s="34" t="s">
        <v>614</v>
      </c>
      <c r="C38" s="25" t="s">
        <v>615</v>
      </c>
      <c r="D38" s="54">
        <v>1028</v>
      </c>
      <c r="E38" s="12"/>
      <c r="F38" s="12"/>
      <c r="G38" s="12"/>
      <c r="H38" s="161"/>
    </row>
    <row r="39" spans="1:8" ht="20.100000000000001" customHeight="1" x14ac:dyDescent="0.3">
      <c r="A39" s="57"/>
      <c r="B39" s="34">
        <v>662</v>
      </c>
      <c r="C39" s="25" t="s">
        <v>616</v>
      </c>
      <c r="D39" s="54">
        <v>1029</v>
      </c>
      <c r="E39" s="12">
        <v>200</v>
      </c>
      <c r="F39" s="12">
        <v>400</v>
      </c>
      <c r="G39" s="12">
        <v>600</v>
      </c>
      <c r="H39" s="161">
        <v>800</v>
      </c>
    </row>
    <row r="40" spans="1:8" ht="20.100000000000001" customHeight="1" x14ac:dyDescent="0.3">
      <c r="A40" s="57"/>
      <c r="B40" s="34" t="s">
        <v>107</v>
      </c>
      <c r="C40" s="25" t="s">
        <v>617</v>
      </c>
      <c r="D40" s="54">
        <v>1030</v>
      </c>
      <c r="E40" s="12"/>
      <c r="F40" s="12"/>
      <c r="G40" s="12"/>
      <c r="H40" s="161"/>
    </row>
    <row r="41" spans="1:8" ht="20.100000000000001" customHeight="1" x14ac:dyDescent="0.3">
      <c r="A41" s="57"/>
      <c r="B41" s="34" t="s">
        <v>618</v>
      </c>
      <c r="C41" s="25" t="s">
        <v>619</v>
      </c>
      <c r="D41" s="54">
        <v>1031</v>
      </c>
      <c r="E41" s="12">
        <v>10</v>
      </c>
      <c r="F41" s="12">
        <v>10</v>
      </c>
      <c r="G41" s="12">
        <v>10</v>
      </c>
      <c r="H41" s="12">
        <v>10</v>
      </c>
    </row>
    <row r="42" spans="1:8" ht="20.100000000000001" customHeight="1" x14ac:dyDescent="0.3">
      <c r="A42" s="57"/>
      <c r="B42" s="886"/>
      <c r="C42" s="21" t="s">
        <v>620</v>
      </c>
      <c r="D42" s="790">
        <v>1032</v>
      </c>
      <c r="E42" s="875">
        <f>E44+E45+E46+E47</f>
        <v>12</v>
      </c>
      <c r="F42" s="875">
        <f>F44+F45+F46+F47</f>
        <v>25</v>
      </c>
      <c r="G42" s="875">
        <f>G44+G45+G46+G47</f>
        <v>37</v>
      </c>
      <c r="H42" s="875">
        <f>H44+H45+H46+H47</f>
        <v>50</v>
      </c>
    </row>
    <row r="43" spans="1:8" ht="10.5" customHeight="1" x14ac:dyDescent="0.3">
      <c r="A43" s="57"/>
      <c r="B43" s="886"/>
      <c r="C43" s="22" t="s">
        <v>621</v>
      </c>
      <c r="D43" s="790"/>
      <c r="E43" s="876"/>
      <c r="F43" s="876"/>
      <c r="G43" s="876"/>
      <c r="H43" s="876"/>
    </row>
    <row r="44" spans="1:8" ht="27.75" customHeight="1" x14ac:dyDescent="0.3">
      <c r="A44" s="57"/>
      <c r="B44" s="34" t="s">
        <v>622</v>
      </c>
      <c r="C44" s="25" t="s">
        <v>623</v>
      </c>
      <c r="D44" s="54">
        <v>1033</v>
      </c>
      <c r="E44" s="12"/>
      <c r="F44" s="12"/>
      <c r="G44" s="12"/>
      <c r="H44" s="161"/>
    </row>
    <row r="45" spans="1:8" ht="20.100000000000001" customHeight="1" x14ac:dyDescent="0.3">
      <c r="A45" s="57"/>
      <c r="B45" s="34">
        <v>562</v>
      </c>
      <c r="C45" s="25" t="s">
        <v>624</v>
      </c>
      <c r="D45" s="54">
        <v>1034</v>
      </c>
      <c r="E45" s="12"/>
      <c r="F45" s="12"/>
      <c r="G45" s="12"/>
      <c r="H45" s="161"/>
    </row>
    <row r="46" spans="1:8" ht="20.100000000000001" customHeight="1" x14ac:dyDescent="0.3">
      <c r="A46" s="57"/>
      <c r="B46" s="34" t="s">
        <v>132</v>
      </c>
      <c r="C46" s="25" t="s">
        <v>625</v>
      </c>
      <c r="D46" s="54">
        <v>1035</v>
      </c>
      <c r="E46" s="12"/>
      <c r="F46" s="12"/>
      <c r="G46" s="12"/>
      <c r="H46" s="161"/>
    </row>
    <row r="47" spans="1:8" ht="20.100000000000001" customHeight="1" x14ac:dyDescent="0.3">
      <c r="A47" s="57"/>
      <c r="B47" s="34" t="s">
        <v>626</v>
      </c>
      <c r="C47" s="25" t="s">
        <v>627</v>
      </c>
      <c r="D47" s="54">
        <v>1036</v>
      </c>
      <c r="E47" s="12">
        <v>12</v>
      </c>
      <c r="F47" s="12">
        <v>25</v>
      </c>
      <c r="G47" s="12">
        <v>37</v>
      </c>
      <c r="H47" s="161">
        <v>50</v>
      </c>
    </row>
    <row r="48" spans="1:8" ht="20.100000000000001" customHeight="1" x14ac:dyDescent="0.3">
      <c r="A48" s="57"/>
      <c r="B48" s="34"/>
      <c r="C48" s="19" t="s">
        <v>628</v>
      </c>
      <c r="D48" s="54">
        <v>1037</v>
      </c>
      <c r="E48" s="756">
        <f>E36-E42</f>
        <v>198</v>
      </c>
      <c r="F48" s="756">
        <f>F36-F42</f>
        <v>385</v>
      </c>
      <c r="G48" s="756">
        <f>G36-G42</f>
        <v>573</v>
      </c>
      <c r="H48" s="756">
        <f>H36-H42</f>
        <v>760</v>
      </c>
    </row>
    <row r="49" spans="1:8" ht="20.100000000000001" customHeight="1" x14ac:dyDescent="0.3">
      <c r="A49" s="57"/>
      <c r="B49" s="34"/>
      <c r="C49" s="19" t="s">
        <v>629</v>
      </c>
      <c r="D49" s="54">
        <v>1038</v>
      </c>
      <c r="E49" s="12"/>
      <c r="F49" s="12"/>
      <c r="G49" s="12"/>
      <c r="H49" s="161"/>
    </row>
    <row r="50" spans="1:8" ht="28.5" customHeight="1" x14ac:dyDescent="0.3">
      <c r="A50" s="57"/>
      <c r="B50" s="34" t="s">
        <v>630</v>
      </c>
      <c r="C50" s="19" t="s">
        <v>631</v>
      </c>
      <c r="D50" s="54">
        <v>1039</v>
      </c>
      <c r="E50" s="12"/>
      <c r="F50" s="12"/>
      <c r="G50" s="12"/>
      <c r="H50" s="161"/>
    </row>
    <row r="51" spans="1:8" ht="30" customHeight="1" x14ac:dyDescent="0.3">
      <c r="A51" s="57"/>
      <c r="B51" s="34" t="s">
        <v>632</v>
      </c>
      <c r="C51" s="19" t="s">
        <v>633</v>
      </c>
      <c r="D51" s="54">
        <v>1040</v>
      </c>
      <c r="E51" s="161"/>
      <c r="F51" s="161"/>
      <c r="G51" s="161"/>
      <c r="H51" s="161">
        <v>100</v>
      </c>
    </row>
    <row r="52" spans="1:8" ht="20.100000000000001" customHeight="1" x14ac:dyDescent="0.3">
      <c r="A52" s="57"/>
      <c r="B52" s="34">
        <v>67</v>
      </c>
      <c r="C52" s="19" t="s">
        <v>634</v>
      </c>
      <c r="D52" s="54">
        <v>1041</v>
      </c>
      <c r="E52" s="12"/>
      <c r="F52" s="12"/>
      <c r="G52" s="12"/>
      <c r="H52" s="161"/>
    </row>
    <row r="53" spans="1:8" ht="20.100000000000001" customHeight="1" x14ac:dyDescent="0.3">
      <c r="A53" s="57"/>
      <c r="B53" s="34">
        <v>57</v>
      </c>
      <c r="C53" s="19" t="s">
        <v>635</v>
      </c>
      <c r="D53" s="54">
        <v>1042</v>
      </c>
      <c r="E53" s="12"/>
      <c r="F53" s="12"/>
      <c r="G53" s="12"/>
      <c r="H53" s="161">
        <v>1000</v>
      </c>
    </row>
    <row r="54" spans="1:8" ht="20.100000000000001" customHeight="1" x14ac:dyDescent="0.3">
      <c r="A54" s="57"/>
      <c r="B54" s="886"/>
      <c r="C54" s="21" t="s">
        <v>636</v>
      </c>
      <c r="D54" s="790">
        <v>1043</v>
      </c>
      <c r="E54" s="875">
        <f>E9+E36+E50+E52</f>
        <v>26318</v>
      </c>
      <c r="F54" s="875">
        <f>F9+F36+F50+F52</f>
        <v>52616</v>
      </c>
      <c r="G54" s="875">
        <f>G9+G36+G50+G52</f>
        <v>78914</v>
      </c>
      <c r="H54" s="875">
        <f>H9+H36+H50+H52</f>
        <v>105212</v>
      </c>
    </row>
    <row r="55" spans="1:8" ht="12" customHeight="1" x14ac:dyDescent="0.3">
      <c r="A55" s="57"/>
      <c r="B55" s="886"/>
      <c r="C55" s="22" t="s">
        <v>637</v>
      </c>
      <c r="D55" s="790"/>
      <c r="E55" s="876"/>
      <c r="F55" s="876"/>
      <c r="G55" s="876"/>
      <c r="H55" s="876"/>
    </row>
    <row r="56" spans="1:8" ht="20.100000000000001" customHeight="1" x14ac:dyDescent="0.3">
      <c r="A56" s="57"/>
      <c r="B56" s="886"/>
      <c r="C56" s="21" t="s">
        <v>638</v>
      </c>
      <c r="D56" s="790">
        <v>1044</v>
      </c>
      <c r="E56" s="875">
        <f>E22+E42+E51+E53</f>
        <v>23437</v>
      </c>
      <c r="F56" s="875">
        <f>F22+F42+F51+F53</f>
        <v>44736</v>
      </c>
      <c r="G56" s="875">
        <f>G22+G42+G51+G53</f>
        <v>65433</v>
      </c>
      <c r="H56" s="875">
        <f>H22+H42+H51+H53</f>
        <v>88803</v>
      </c>
    </row>
    <row r="57" spans="1:8" ht="13.5" customHeight="1" x14ac:dyDescent="0.3">
      <c r="A57" s="57"/>
      <c r="B57" s="886"/>
      <c r="C57" s="22" t="s">
        <v>639</v>
      </c>
      <c r="D57" s="790"/>
      <c r="E57" s="876"/>
      <c r="F57" s="876"/>
      <c r="G57" s="876"/>
      <c r="H57" s="876"/>
    </row>
    <row r="58" spans="1:8" ht="20.100000000000001" customHeight="1" x14ac:dyDescent="0.3">
      <c r="A58" s="57"/>
      <c r="B58" s="34"/>
      <c r="C58" s="19" t="s">
        <v>640</v>
      </c>
      <c r="D58" s="54">
        <v>1045</v>
      </c>
      <c r="E58" s="756">
        <f>E54-E56</f>
        <v>2881</v>
      </c>
      <c r="F58" s="756">
        <f>F54-F56</f>
        <v>7880</v>
      </c>
      <c r="G58" s="756">
        <f>G54-G56</f>
        <v>13481</v>
      </c>
      <c r="H58" s="756">
        <f>H54-H56</f>
        <v>16409</v>
      </c>
    </row>
    <row r="59" spans="1:8" ht="20.100000000000001" customHeight="1" x14ac:dyDescent="0.3">
      <c r="A59" s="57"/>
      <c r="B59" s="34"/>
      <c r="C59" s="19" t="s">
        <v>641</v>
      </c>
      <c r="D59" s="54">
        <v>1046</v>
      </c>
      <c r="E59" s="12"/>
      <c r="F59" s="12"/>
      <c r="G59" s="12"/>
      <c r="H59" s="161"/>
    </row>
    <row r="60" spans="1:8" ht="41.25" customHeight="1" x14ac:dyDescent="0.3">
      <c r="A60" s="57"/>
      <c r="B60" s="34" t="s">
        <v>133</v>
      </c>
      <c r="C60" s="19" t="s">
        <v>642</v>
      </c>
      <c r="D60" s="54">
        <v>1047</v>
      </c>
      <c r="E60" s="12"/>
      <c r="F60" s="12"/>
      <c r="G60" s="12"/>
      <c r="H60" s="161"/>
    </row>
    <row r="61" spans="1:8" ht="42" customHeight="1" x14ac:dyDescent="0.3">
      <c r="A61" s="57"/>
      <c r="B61" s="34" t="s">
        <v>643</v>
      </c>
      <c r="C61" s="19" t="s">
        <v>644</v>
      </c>
      <c r="D61" s="54">
        <v>1048</v>
      </c>
      <c r="E61" s="12"/>
      <c r="F61" s="12"/>
      <c r="G61" s="12"/>
      <c r="H61" s="161"/>
    </row>
    <row r="62" spans="1:8" ht="20.100000000000001" customHeight="1" x14ac:dyDescent="0.3">
      <c r="A62" s="57"/>
      <c r="B62" s="886"/>
      <c r="C62" s="21" t="s">
        <v>645</v>
      </c>
      <c r="D62" s="790">
        <v>1049</v>
      </c>
      <c r="E62" s="875">
        <f>E58-E59+E60-E61</f>
        <v>2881</v>
      </c>
      <c r="F62" s="875">
        <f>F58-F59+F60-F61</f>
        <v>7880</v>
      </c>
      <c r="G62" s="875">
        <f>G58-G59+G60-G61</f>
        <v>13481</v>
      </c>
      <c r="H62" s="875">
        <f>H58-H59+H60-H61</f>
        <v>16409</v>
      </c>
    </row>
    <row r="63" spans="1:8" ht="12.75" customHeight="1" x14ac:dyDescent="0.3">
      <c r="A63" s="57"/>
      <c r="B63" s="886"/>
      <c r="C63" s="22" t="s">
        <v>646</v>
      </c>
      <c r="D63" s="790"/>
      <c r="E63" s="876"/>
      <c r="F63" s="876"/>
      <c r="G63" s="876"/>
      <c r="H63" s="876"/>
    </row>
    <row r="64" spans="1:8" ht="20.100000000000001" customHeight="1" x14ac:dyDescent="0.3">
      <c r="A64" s="57"/>
      <c r="B64" s="886"/>
      <c r="C64" s="21" t="s">
        <v>647</v>
      </c>
      <c r="D64" s="790">
        <v>1050</v>
      </c>
      <c r="E64" s="871"/>
      <c r="F64" s="871"/>
      <c r="G64" s="871"/>
      <c r="H64" s="873"/>
    </row>
    <row r="65" spans="1:8" ht="10.5" customHeight="1" x14ac:dyDescent="0.3">
      <c r="A65" s="57"/>
      <c r="B65" s="886"/>
      <c r="C65" s="22" t="s">
        <v>648</v>
      </c>
      <c r="D65" s="790"/>
      <c r="E65" s="872"/>
      <c r="F65" s="872"/>
      <c r="G65" s="872"/>
      <c r="H65" s="874"/>
    </row>
    <row r="66" spans="1:8" ht="20.100000000000001" customHeight="1" x14ac:dyDescent="0.3">
      <c r="A66" s="57"/>
      <c r="B66" s="34"/>
      <c r="C66" s="19" t="s">
        <v>649</v>
      </c>
      <c r="D66" s="54"/>
      <c r="E66" s="12"/>
      <c r="F66" s="12"/>
      <c r="G66" s="12"/>
      <c r="H66" s="161"/>
    </row>
    <row r="67" spans="1:8" ht="20.100000000000001" customHeight="1" x14ac:dyDescent="0.3">
      <c r="A67" s="57"/>
      <c r="B67" s="34">
        <v>721</v>
      </c>
      <c r="C67" s="25" t="s">
        <v>650</v>
      </c>
      <c r="D67" s="54">
        <v>1051</v>
      </c>
      <c r="E67" s="756">
        <f>E62*15/100</f>
        <v>432.15</v>
      </c>
      <c r="F67" s="756">
        <f>F62*15/100</f>
        <v>1182</v>
      </c>
      <c r="G67" s="756">
        <f>G62*15/100</f>
        <v>2022.15</v>
      </c>
      <c r="H67" s="756">
        <f>H62*15/100</f>
        <v>2461.35</v>
      </c>
    </row>
    <row r="68" spans="1:8" ht="20.100000000000001" customHeight="1" x14ac:dyDescent="0.3">
      <c r="A68" s="57"/>
      <c r="B68" s="34" t="s">
        <v>665</v>
      </c>
      <c r="C68" s="25" t="s">
        <v>651</v>
      </c>
      <c r="D68" s="54">
        <v>1052</v>
      </c>
      <c r="E68" s="12"/>
      <c r="F68" s="12"/>
      <c r="G68" s="12"/>
      <c r="H68" s="161"/>
    </row>
    <row r="69" spans="1:8" ht="20.100000000000001" customHeight="1" x14ac:dyDescent="0.3">
      <c r="A69" s="57"/>
      <c r="B69" s="34" t="s">
        <v>666</v>
      </c>
      <c r="C69" s="25" t="s">
        <v>652</v>
      </c>
      <c r="D69" s="54">
        <v>1053</v>
      </c>
      <c r="E69" s="12"/>
      <c r="F69" s="12"/>
      <c r="G69" s="12"/>
      <c r="H69" s="161"/>
    </row>
    <row r="70" spans="1:8" ht="20.100000000000001" customHeight="1" x14ac:dyDescent="0.3">
      <c r="A70" s="57"/>
      <c r="B70" s="34">
        <v>723</v>
      </c>
      <c r="C70" s="19" t="s">
        <v>653</v>
      </c>
      <c r="D70" s="54">
        <v>1054</v>
      </c>
      <c r="E70" s="12"/>
      <c r="F70" s="12"/>
      <c r="G70" s="12"/>
      <c r="H70" s="161"/>
    </row>
    <row r="71" spans="1:8" ht="20.100000000000001" customHeight="1" x14ac:dyDescent="0.3">
      <c r="A71" s="57"/>
      <c r="B71" s="886"/>
      <c r="C71" s="21" t="s">
        <v>654</v>
      </c>
      <c r="D71" s="790">
        <v>1055</v>
      </c>
      <c r="E71" s="875">
        <f>E62-E64-E67-E68+E69-E70</f>
        <v>2448.85</v>
      </c>
      <c r="F71" s="875">
        <f>F62-F64-F67-F68+F69-F70</f>
        <v>6698</v>
      </c>
      <c r="G71" s="875">
        <f>G62-G64-G67-G68+G69-G70</f>
        <v>11458.85</v>
      </c>
      <c r="H71" s="875">
        <f>H62-H64-H67-H68+H69-H70</f>
        <v>13947.65</v>
      </c>
    </row>
    <row r="72" spans="1:8" ht="12.75" customHeight="1" x14ac:dyDescent="0.3">
      <c r="A72" s="57"/>
      <c r="B72" s="886"/>
      <c r="C72" s="22" t="s">
        <v>655</v>
      </c>
      <c r="D72" s="790"/>
      <c r="E72" s="876"/>
      <c r="F72" s="876"/>
      <c r="G72" s="876"/>
      <c r="H72" s="876"/>
    </row>
    <row r="73" spans="1:8" ht="20.100000000000001" customHeight="1" x14ac:dyDescent="0.3">
      <c r="A73" s="57"/>
      <c r="B73" s="886"/>
      <c r="C73" s="21" t="s">
        <v>656</v>
      </c>
      <c r="D73" s="790">
        <v>1056</v>
      </c>
      <c r="E73" s="871"/>
      <c r="F73" s="871"/>
      <c r="G73" s="871"/>
      <c r="H73" s="873"/>
    </row>
    <row r="74" spans="1:8" ht="12" customHeight="1" x14ac:dyDescent="0.3">
      <c r="A74" s="57"/>
      <c r="B74" s="886"/>
      <c r="C74" s="22" t="s">
        <v>657</v>
      </c>
      <c r="D74" s="790"/>
      <c r="E74" s="872"/>
      <c r="F74" s="872"/>
      <c r="G74" s="872"/>
      <c r="H74" s="874"/>
    </row>
    <row r="75" spans="1:8" ht="20.100000000000001" customHeight="1" x14ac:dyDescent="0.3">
      <c r="A75" s="57"/>
      <c r="B75" s="34"/>
      <c r="C75" s="25" t="s">
        <v>658</v>
      </c>
      <c r="D75" s="54">
        <v>1057</v>
      </c>
      <c r="E75" s="12"/>
      <c r="F75" s="12"/>
      <c r="G75" s="12"/>
      <c r="H75" s="161"/>
    </row>
    <row r="76" spans="1:8" ht="20.100000000000001" customHeight="1" x14ac:dyDescent="0.3">
      <c r="A76" s="57"/>
      <c r="B76" s="34"/>
      <c r="C76" s="25" t="s">
        <v>801</v>
      </c>
      <c r="D76" s="54">
        <v>1058</v>
      </c>
      <c r="E76" s="12"/>
      <c r="F76" s="12"/>
      <c r="G76" s="12"/>
      <c r="H76" s="161"/>
    </row>
    <row r="77" spans="1:8" ht="20.100000000000001" customHeight="1" x14ac:dyDescent="0.3">
      <c r="A77" s="57"/>
      <c r="B77" s="34"/>
      <c r="C77" s="25" t="s">
        <v>659</v>
      </c>
      <c r="D77" s="54">
        <v>1059</v>
      </c>
      <c r="E77" s="12"/>
      <c r="F77" s="12"/>
      <c r="G77" s="12"/>
      <c r="H77" s="161"/>
    </row>
    <row r="78" spans="1:8" ht="20.100000000000001" customHeight="1" x14ac:dyDescent="0.3">
      <c r="A78" s="57"/>
      <c r="B78" s="34"/>
      <c r="C78" s="25" t="s">
        <v>660</v>
      </c>
      <c r="D78" s="54">
        <v>1060</v>
      </c>
      <c r="E78" s="12"/>
      <c r="F78" s="12"/>
      <c r="G78" s="12"/>
      <c r="H78" s="161"/>
    </row>
    <row r="79" spans="1:8" ht="20.100000000000001" customHeight="1" x14ac:dyDescent="0.3">
      <c r="A79" s="57"/>
      <c r="B79" s="34"/>
      <c r="C79" s="25" t="s">
        <v>661</v>
      </c>
      <c r="D79" s="54"/>
      <c r="E79" s="12"/>
      <c r="F79" s="12"/>
      <c r="G79" s="12"/>
      <c r="H79" s="161"/>
    </row>
    <row r="80" spans="1:8" ht="20.100000000000001" customHeight="1" x14ac:dyDescent="0.3">
      <c r="A80" s="57"/>
      <c r="B80" s="34"/>
      <c r="C80" s="25" t="s">
        <v>662</v>
      </c>
      <c r="D80" s="54">
        <v>1061</v>
      </c>
      <c r="E80" s="12"/>
      <c r="F80" s="12"/>
      <c r="G80" s="12"/>
      <c r="H80" s="161"/>
    </row>
    <row r="81" spans="1:8" ht="20.100000000000001" customHeight="1" thickBot="1" x14ac:dyDescent="0.35">
      <c r="A81" s="57"/>
      <c r="B81" s="33"/>
      <c r="C81" s="55" t="s">
        <v>663</v>
      </c>
      <c r="D81" s="56">
        <v>1062</v>
      </c>
      <c r="E81" s="11"/>
      <c r="F81" s="11"/>
      <c r="G81" s="11"/>
      <c r="H81" s="162"/>
    </row>
  </sheetData>
  <mergeCells count="60"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  <mergeCell ref="F36:F37"/>
    <mergeCell ref="F42:F43"/>
    <mergeCell ref="F54:F55"/>
    <mergeCell ref="B56:B57"/>
    <mergeCell ref="D56:D57"/>
    <mergeCell ref="E56:E57"/>
    <mergeCell ref="F56:F57"/>
    <mergeCell ref="G36:G37"/>
    <mergeCell ref="H36:H37"/>
    <mergeCell ref="G42:G43"/>
    <mergeCell ref="H42:H43"/>
    <mergeCell ref="G54:G55"/>
    <mergeCell ref="H54:H55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E6:H6"/>
    <mergeCell ref="B6:B7"/>
    <mergeCell ref="C6:C7"/>
    <mergeCell ref="D6:D7"/>
    <mergeCell ref="E9:E10"/>
    <mergeCell ref="F9:F10"/>
    <mergeCell ref="G9:G10"/>
    <mergeCell ref="H9:H10"/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68"/>
  <sheetViews>
    <sheetView showGridLines="0" workbookViewId="0">
      <selection activeCell="G11" sqref="G11"/>
    </sheetView>
  </sheetViews>
  <sheetFormatPr defaultColWidth="9.109375" defaultRowHeight="15.6" x14ac:dyDescent="0.3"/>
  <cols>
    <col min="1" max="1" width="3.44140625" style="51" customWidth="1"/>
    <col min="2" max="2" width="59.5546875" style="51" customWidth="1"/>
    <col min="3" max="3" width="9.44140625" style="51" customWidth="1"/>
    <col min="4" max="7" width="15.6640625" style="1" customWidth="1"/>
    <col min="8" max="16384" width="9.109375" style="51"/>
  </cols>
  <sheetData>
    <row r="1" spans="1:7" x14ac:dyDescent="0.3">
      <c r="G1" s="150" t="s">
        <v>762</v>
      </c>
    </row>
    <row r="2" spans="1:7" s="4" customFormat="1" ht="21.75" customHeight="1" x14ac:dyDescent="0.3">
      <c r="B2" s="802" t="s">
        <v>43</v>
      </c>
      <c r="C2" s="802"/>
      <c r="D2" s="802"/>
      <c r="E2" s="802"/>
      <c r="F2" s="802"/>
      <c r="G2" s="802"/>
    </row>
    <row r="3" spans="1:7" s="4" customFormat="1" ht="14.25" customHeight="1" x14ac:dyDescent="0.3">
      <c r="B3" s="803" t="s">
        <v>879</v>
      </c>
      <c r="C3" s="803"/>
      <c r="D3" s="803"/>
      <c r="E3" s="803"/>
      <c r="F3" s="803"/>
      <c r="G3" s="803"/>
    </row>
    <row r="4" spans="1:7" ht="16.2" thickBot="1" x14ac:dyDescent="0.35">
      <c r="D4" s="51"/>
      <c r="E4" s="51"/>
      <c r="F4" s="51"/>
      <c r="G4" s="44" t="s">
        <v>196</v>
      </c>
    </row>
    <row r="5" spans="1:7" ht="19.5" customHeight="1" x14ac:dyDescent="0.3">
      <c r="B5" s="890" t="s">
        <v>667</v>
      </c>
      <c r="C5" s="892" t="s">
        <v>40</v>
      </c>
      <c r="D5" s="860" t="s">
        <v>64</v>
      </c>
      <c r="E5" s="861"/>
      <c r="F5" s="861"/>
      <c r="G5" s="862"/>
    </row>
    <row r="6" spans="1:7" ht="36.75" customHeight="1" x14ac:dyDescent="0.3">
      <c r="A6" s="215"/>
      <c r="B6" s="891"/>
      <c r="C6" s="893"/>
      <c r="D6" s="540" t="s">
        <v>880</v>
      </c>
      <c r="E6" s="541" t="s">
        <v>876</v>
      </c>
      <c r="F6" s="540" t="s">
        <v>881</v>
      </c>
      <c r="G6" s="542" t="s">
        <v>882</v>
      </c>
    </row>
    <row r="7" spans="1:7" ht="15" customHeight="1" thickBot="1" x14ac:dyDescent="0.35">
      <c r="A7" s="215"/>
      <c r="B7" s="33">
        <v>1</v>
      </c>
      <c r="C7" s="30">
        <v>2</v>
      </c>
      <c r="D7" s="30">
        <v>3</v>
      </c>
      <c r="E7" s="30">
        <v>4</v>
      </c>
      <c r="F7" s="30">
        <v>5</v>
      </c>
      <c r="G7" s="59">
        <v>6</v>
      </c>
    </row>
    <row r="8" spans="1:7" s="68" customFormat="1" ht="20.100000000000001" customHeight="1" x14ac:dyDescent="0.3">
      <c r="A8" s="77"/>
      <c r="B8" s="74" t="s">
        <v>668</v>
      </c>
      <c r="C8" s="543"/>
      <c r="D8" s="157"/>
      <c r="E8" s="157"/>
      <c r="F8" s="157"/>
      <c r="G8" s="158"/>
    </row>
    <row r="9" spans="1:7" s="68" customFormat="1" ht="20.100000000000001" customHeight="1" x14ac:dyDescent="0.3">
      <c r="A9" s="77"/>
      <c r="B9" s="544" t="s">
        <v>669</v>
      </c>
      <c r="C9" s="545">
        <v>3001</v>
      </c>
      <c r="D9" s="546">
        <f>SUM(D10:D13)</f>
        <v>32446</v>
      </c>
      <c r="E9" s="546">
        <f>SUM(E10:E13)</f>
        <v>61012</v>
      </c>
      <c r="F9" s="546">
        <f>SUM(F10:F13)</f>
        <v>90089</v>
      </c>
      <c r="G9" s="546">
        <f>SUM(G10:G13)</f>
        <v>117584</v>
      </c>
    </row>
    <row r="10" spans="1:7" s="68" customFormat="1" ht="20.100000000000001" customHeight="1" x14ac:dyDescent="0.3">
      <c r="A10" s="77"/>
      <c r="B10" s="75" t="s">
        <v>670</v>
      </c>
      <c r="C10" s="17">
        <v>3002</v>
      </c>
      <c r="D10" s="208">
        <v>32236</v>
      </c>
      <c r="E10" s="157">
        <v>60602</v>
      </c>
      <c r="F10" s="157">
        <v>89479</v>
      </c>
      <c r="G10" s="158">
        <v>116774</v>
      </c>
    </row>
    <row r="11" spans="1:7" s="68" customFormat="1" ht="20.100000000000001" customHeight="1" x14ac:dyDescent="0.3">
      <c r="A11" s="77"/>
      <c r="B11" s="75" t="s">
        <v>671</v>
      </c>
      <c r="C11" s="17">
        <v>3003</v>
      </c>
      <c r="D11" s="157"/>
      <c r="E11" s="157"/>
      <c r="F11" s="157"/>
      <c r="G11" s="158"/>
    </row>
    <row r="12" spans="1:7" s="68" customFormat="1" ht="20.100000000000001" customHeight="1" x14ac:dyDescent="0.3">
      <c r="A12" s="77"/>
      <c r="B12" s="75" t="s">
        <v>672</v>
      </c>
      <c r="C12" s="17">
        <v>3004</v>
      </c>
      <c r="D12" s="157">
        <v>200</v>
      </c>
      <c r="E12" s="157">
        <v>400</v>
      </c>
      <c r="F12" s="157">
        <v>600</v>
      </c>
      <c r="G12" s="158">
        <v>800</v>
      </c>
    </row>
    <row r="13" spans="1:7" s="68" customFormat="1" ht="20.100000000000001" customHeight="1" x14ac:dyDescent="0.3">
      <c r="A13" s="77"/>
      <c r="B13" s="75" t="s">
        <v>778</v>
      </c>
      <c r="C13" s="17">
        <v>3005</v>
      </c>
      <c r="D13" s="157">
        <v>10</v>
      </c>
      <c r="E13" s="157">
        <v>10</v>
      </c>
      <c r="F13" s="157">
        <v>10</v>
      </c>
      <c r="G13" s="158">
        <v>10</v>
      </c>
    </row>
    <row r="14" spans="1:7" s="68" customFormat="1" ht="20.100000000000001" customHeight="1" x14ac:dyDescent="0.3">
      <c r="A14" s="77"/>
      <c r="B14" s="544" t="s">
        <v>673</v>
      </c>
      <c r="C14" s="549">
        <v>3006</v>
      </c>
      <c r="D14" s="547">
        <f>SUM(D15:D22)</f>
        <v>26479</v>
      </c>
      <c r="E14" s="547">
        <f>SUM(E15:E22)</f>
        <v>50796</v>
      </c>
      <c r="F14" s="547">
        <f>SUM(F15:F22)</f>
        <v>75112</v>
      </c>
      <c r="G14" s="547">
        <f>SUM(G15:G22)</f>
        <v>124537</v>
      </c>
    </row>
    <row r="15" spans="1:7" s="68" customFormat="1" ht="20.100000000000001" customHeight="1" x14ac:dyDescent="0.3">
      <c r="A15" s="77"/>
      <c r="B15" s="75" t="s">
        <v>674</v>
      </c>
      <c r="C15" s="17">
        <v>3007</v>
      </c>
      <c r="D15" s="157">
        <v>3060</v>
      </c>
      <c r="E15" s="157">
        <v>6120</v>
      </c>
      <c r="F15" s="157">
        <v>9180</v>
      </c>
      <c r="G15" s="158">
        <v>12240</v>
      </c>
    </row>
    <row r="16" spans="1:7" s="68" customFormat="1" ht="20.100000000000001" customHeight="1" x14ac:dyDescent="0.3">
      <c r="A16" s="77"/>
      <c r="B16" s="75" t="s">
        <v>675</v>
      </c>
      <c r="C16" s="17">
        <v>3008</v>
      </c>
      <c r="D16" s="157"/>
      <c r="E16" s="157"/>
      <c r="F16" s="157"/>
      <c r="G16" s="158"/>
    </row>
    <row r="17" spans="1:7" s="68" customFormat="1" ht="20.100000000000001" customHeight="1" x14ac:dyDescent="0.3">
      <c r="A17" s="77"/>
      <c r="B17" s="75" t="s">
        <v>676</v>
      </c>
      <c r="C17" s="17">
        <v>3009</v>
      </c>
      <c r="D17" s="157">
        <v>17355</v>
      </c>
      <c r="E17" s="157">
        <v>32571</v>
      </c>
      <c r="F17" s="157">
        <v>47786</v>
      </c>
      <c r="G17" s="158">
        <v>63642</v>
      </c>
    </row>
    <row r="18" spans="1:7" s="68" customFormat="1" ht="20.100000000000001" customHeight="1" x14ac:dyDescent="0.3">
      <c r="A18" s="77"/>
      <c r="B18" s="75" t="s">
        <v>677</v>
      </c>
      <c r="C18" s="17">
        <v>3010</v>
      </c>
      <c r="D18" s="157"/>
      <c r="E18" s="157"/>
      <c r="F18" s="157"/>
      <c r="G18" s="158"/>
    </row>
    <row r="19" spans="1:7" s="68" customFormat="1" ht="20.100000000000001" customHeight="1" x14ac:dyDescent="0.3">
      <c r="A19" s="77"/>
      <c r="B19" s="75" t="s">
        <v>678</v>
      </c>
      <c r="C19" s="17">
        <v>3011</v>
      </c>
      <c r="D19" s="209"/>
      <c r="E19" s="209"/>
      <c r="F19" s="209"/>
      <c r="G19" s="210"/>
    </row>
    <row r="20" spans="1:7" s="68" customFormat="1" ht="20.100000000000001" customHeight="1" x14ac:dyDescent="0.3">
      <c r="A20" s="77"/>
      <c r="B20" s="75" t="s">
        <v>679</v>
      </c>
      <c r="C20" s="17">
        <v>3012</v>
      </c>
      <c r="D20" s="157">
        <v>1264</v>
      </c>
      <c r="E20" s="157">
        <v>2505</v>
      </c>
      <c r="F20" s="157">
        <v>3746</v>
      </c>
      <c r="G20" s="158">
        <v>4987</v>
      </c>
    </row>
    <row r="21" spans="1:7" s="68" customFormat="1" ht="20.100000000000001" customHeight="1" x14ac:dyDescent="0.3">
      <c r="A21" s="77"/>
      <c r="B21" s="75" t="s">
        <v>680</v>
      </c>
      <c r="C21" s="17">
        <v>3013</v>
      </c>
      <c r="D21" s="157">
        <v>4800</v>
      </c>
      <c r="E21" s="157">
        <v>9600</v>
      </c>
      <c r="F21" s="157">
        <v>14400</v>
      </c>
      <c r="G21" s="158">
        <v>19200</v>
      </c>
    </row>
    <row r="22" spans="1:7" s="68" customFormat="1" ht="20.100000000000001" customHeight="1" x14ac:dyDescent="0.3">
      <c r="A22" s="77"/>
      <c r="B22" s="75" t="s">
        <v>776</v>
      </c>
      <c r="C22" s="17">
        <v>3014</v>
      </c>
      <c r="D22" s="208"/>
      <c r="E22" s="208"/>
      <c r="F22" s="208"/>
      <c r="G22" s="211">
        <v>24468</v>
      </c>
    </row>
    <row r="23" spans="1:7" s="68" customFormat="1" ht="20.100000000000001" customHeight="1" x14ac:dyDescent="0.3">
      <c r="A23" s="77"/>
      <c r="B23" s="75" t="s">
        <v>681</v>
      </c>
      <c r="C23" s="17">
        <v>3015</v>
      </c>
      <c r="D23" s="724">
        <f>D9-D14</f>
        <v>5967</v>
      </c>
      <c r="E23" s="724">
        <f>E9-E14</f>
        <v>10216</v>
      </c>
      <c r="F23" s="724">
        <f>F9-F14</f>
        <v>14977</v>
      </c>
      <c r="G23" s="158"/>
    </row>
    <row r="24" spans="1:7" s="68" customFormat="1" ht="20.100000000000001" customHeight="1" x14ac:dyDescent="0.3">
      <c r="A24" s="77"/>
      <c r="B24" s="75" t="s">
        <v>682</v>
      </c>
      <c r="C24" s="17">
        <v>3016</v>
      </c>
      <c r="D24" s="157"/>
      <c r="E24" s="157"/>
      <c r="F24" s="157"/>
      <c r="G24" s="158">
        <f>G14-G9</f>
        <v>6953</v>
      </c>
    </row>
    <row r="25" spans="1:7" s="68" customFormat="1" ht="20.100000000000001" customHeight="1" x14ac:dyDescent="0.3">
      <c r="A25" s="77"/>
      <c r="B25" s="76" t="s">
        <v>683</v>
      </c>
      <c r="C25" s="17"/>
      <c r="D25" s="157"/>
      <c r="E25" s="157"/>
      <c r="F25" s="157"/>
      <c r="G25" s="158"/>
    </row>
    <row r="26" spans="1:7" s="68" customFormat="1" ht="20.100000000000001" customHeight="1" x14ac:dyDescent="0.3">
      <c r="A26" s="77"/>
      <c r="B26" s="544" t="s">
        <v>130</v>
      </c>
      <c r="C26" s="549">
        <v>3017</v>
      </c>
      <c r="D26" s="547"/>
      <c r="E26" s="547"/>
      <c r="F26" s="547"/>
      <c r="G26" s="548"/>
    </row>
    <row r="27" spans="1:7" s="68" customFormat="1" ht="20.100000000000001" customHeight="1" x14ac:dyDescent="0.3">
      <c r="A27" s="77"/>
      <c r="B27" s="75" t="s">
        <v>684</v>
      </c>
      <c r="C27" s="17">
        <v>3018</v>
      </c>
      <c r="D27" s="157"/>
      <c r="E27" s="157"/>
      <c r="F27" s="157"/>
      <c r="G27" s="158"/>
    </row>
    <row r="28" spans="1:7" s="68" customFormat="1" ht="27.75" customHeight="1" x14ac:dyDescent="0.3">
      <c r="A28" s="77"/>
      <c r="B28" s="75" t="s">
        <v>685</v>
      </c>
      <c r="C28" s="17">
        <v>3019</v>
      </c>
      <c r="D28" s="157"/>
      <c r="E28" s="157"/>
      <c r="F28" s="157"/>
      <c r="G28" s="158"/>
    </row>
    <row r="29" spans="1:7" s="68" customFormat="1" ht="20.100000000000001" customHeight="1" x14ac:dyDescent="0.3">
      <c r="A29" s="77"/>
      <c r="B29" s="75" t="s">
        <v>686</v>
      </c>
      <c r="C29" s="17">
        <v>3020</v>
      </c>
      <c r="D29" s="157"/>
      <c r="E29" s="157"/>
      <c r="F29" s="157"/>
      <c r="G29" s="158"/>
    </row>
    <row r="30" spans="1:7" s="68" customFormat="1" ht="20.100000000000001" customHeight="1" x14ac:dyDescent="0.3">
      <c r="A30" s="77"/>
      <c r="B30" s="75" t="s">
        <v>687</v>
      </c>
      <c r="C30" s="17">
        <v>3021</v>
      </c>
      <c r="D30" s="157"/>
      <c r="E30" s="157"/>
      <c r="F30" s="157"/>
      <c r="G30" s="158"/>
    </row>
    <row r="31" spans="1:7" s="68" customFormat="1" ht="20.100000000000001" customHeight="1" x14ac:dyDescent="0.3">
      <c r="A31" s="77"/>
      <c r="B31" s="75" t="s">
        <v>32</v>
      </c>
      <c r="C31" s="17">
        <v>3022</v>
      </c>
      <c r="D31" s="157"/>
      <c r="E31" s="157"/>
      <c r="F31" s="157"/>
      <c r="G31" s="158"/>
    </row>
    <row r="32" spans="1:7" s="68" customFormat="1" ht="20.100000000000001" customHeight="1" x14ac:dyDescent="0.3">
      <c r="A32" s="77"/>
      <c r="B32" s="544" t="s">
        <v>131</v>
      </c>
      <c r="C32" s="549">
        <v>3023</v>
      </c>
      <c r="D32" s="550"/>
      <c r="E32" s="550"/>
      <c r="F32" s="550"/>
      <c r="G32" s="551"/>
    </row>
    <row r="33" spans="1:7" s="68" customFormat="1" ht="20.100000000000001" customHeight="1" x14ac:dyDescent="0.3">
      <c r="A33" s="77"/>
      <c r="B33" s="75" t="s">
        <v>688</v>
      </c>
      <c r="C33" s="17">
        <v>3024</v>
      </c>
      <c r="D33" s="157"/>
      <c r="E33" s="157"/>
      <c r="F33" s="157"/>
      <c r="G33" s="158"/>
    </row>
    <row r="34" spans="1:7" s="68" customFormat="1" ht="34.5" customHeight="1" x14ac:dyDescent="0.3">
      <c r="A34" s="77"/>
      <c r="B34" s="75" t="s">
        <v>689</v>
      </c>
      <c r="C34" s="17">
        <v>3025</v>
      </c>
      <c r="D34" s="157"/>
      <c r="E34" s="157"/>
      <c r="F34" s="157"/>
      <c r="G34" s="158"/>
    </row>
    <row r="35" spans="1:7" s="68" customFormat="1" ht="20.100000000000001" customHeight="1" x14ac:dyDescent="0.3">
      <c r="A35" s="77"/>
      <c r="B35" s="75" t="s">
        <v>690</v>
      </c>
      <c r="C35" s="17">
        <v>3026</v>
      </c>
      <c r="D35" s="208"/>
      <c r="E35" s="208"/>
      <c r="F35" s="208"/>
      <c r="G35" s="211"/>
    </row>
    <row r="36" spans="1:7" s="68" customFormat="1" ht="20.100000000000001" customHeight="1" x14ac:dyDescent="0.3">
      <c r="A36" s="77"/>
      <c r="B36" s="75" t="s">
        <v>691</v>
      </c>
      <c r="C36" s="17">
        <v>3027</v>
      </c>
      <c r="D36" s="157"/>
      <c r="E36" s="157"/>
      <c r="F36" s="157"/>
      <c r="G36" s="158"/>
    </row>
    <row r="37" spans="1:7" s="68" customFormat="1" ht="20.100000000000001" customHeight="1" x14ac:dyDescent="0.3">
      <c r="A37" s="77"/>
      <c r="B37" s="75" t="s">
        <v>692</v>
      </c>
      <c r="C37" s="17">
        <v>3028</v>
      </c>
      <c r="D37" s="157"/>
      <c r="E37" s="157"/>
      <c r="F37" s="157"/>
      <c r="G37" s="158"/>
    </row>
    <row r="38" spans="1:7" s="68" customFormat="1" ht="26.25" customHeight="1" x14ac:dyDescent="0.3">
      <c r="A38" s="77"/>
      <c r="B38" s="76" t="s">
        <v>693</v>
      </c>
      <c r="C38" s="17"/>
      <c r="D38" s="157"/>
      <c r="E38" s="157"/>
      <c r="F38" s="157"/>
      <c r="G38" s="158"/>
    </row>
    <row r="39" spans="1:7" s="68" customFormat="1" ht="20.100000000000001" customHeight="1" x14ac:dyDescent="0.3">
      <c r="A39" s="77"/>
      <c r="B39" s="544" t="s">
        <v>694</v>
      </c>
      <c r="C39" s="549">
        <v>3029</v>
      </c>
      <c r="D39" s="547"/>
      <c r="E39" s="547"/>
      <c r="F39" s="547"/>
      <c r="G39" s="548"/>
    </row>
    <row r="40" spans="1:7" s="68" customFormat="1" ht="20.100000000000001" customHeight="1" x14ac:dyDescent="0.3">
      <c r="A40" s="77"/>
      <c r="B40" s="75" t="s">
        <v>33</v>
      </c>
      <c r="C40" s="17">
        <v>3030</v>
      </c>
      <c r="D40" s="157"/>
      <c r="E40" s="157"/>
      <c r="F40" s="157"/>
      <c r="G40" s="158"/>
    </row>
    <row r="41" spans="1:7" s="68" customFormat="1" ht="20.100000000000001" customHeight="1" x14ac:dyDescent="0.3">
      <c r="A41" s="77"/>
      <c r="B41" s="75" t="s">
        <v>695</v>
      </c>
      <c r="C41" s="17">
        <v>3031</v>
      </c>
      <c r="D41" s="157"/>
      <c r="E41" s="157"/>
      <c r="F41" s="157"/>
      <c r="G41" s="158"/>
    </row>
    <row r="42" spans="1:7" s="68" customFormat="1" ht="20.100000000000001" customHeight="1" x14ac:dyDescent="0.3">
      <c r="A42" s="77"/>
      <c r="B42" s="75" t="s">
        <v>696</v>
      </c>
      <c r="C42" s="17">
        <v>3032</v>
      </c>
      <c r="D42" s="157"/>
      <c r="E42" s="157"/>
      <c r="F42" s="157"/>
      <c r="G42" s="158"/>
    </row>
    <row r="43" spans="1:7" s="68" customFormat="1" ht="20.100000000000001" customHeight="1" x14ac:dyDescent="0.3">
      <c r="A43" s="77"/>
      <c r="B43" s="75" t="s">
        <v>697</v>
      </c>
      <c r="C43" s="17">
        <v>3033</v>
      </c>
      <c r="D43" s="157"/>
      <c r="E43" s="157"/>
      <c r="F43" s="157"/>
      <c r="G43" s="158"/>
    </row>
    <row r="44" spans="1:7" s="68" customFormat="1" ht="20.100000000000001" customHeight="1" x14ac:dyDescent="0.3">
      <c r="A44" s="77"/>
      <c r="B44" s="75" t="s">
        <v>698</v>
      </c>
      <c r="C44" s="17">
        <v>3034</v>
      </c>
      <c r="D44" s="157"/>
      <c r="E44" s="157"/>
      <c r="F44" s="157"/>
      <c r="G44" s="158"/>
    </row>
    <row r="45" spans="1:7" s="68" customFormat="1" ht="20.100000000000001" customHeight="1" x14ac:dyDescent="0.3">
      <c r="A45" s="77"/>
      <c r="B45" s="75" t="s">
        <v>699</v>
      </c>
      <c r="C45" s="17">
        <v>3035</v>
      </c>
      <c r="D45" s="157"/>
      <c r="E45" s="157"/>
      <c r="F45" s="157"/>
      <c r="G45" s="158"/>
    </row>
    <row r="46" spans="1:7" s="68" customFormat="1" ht="20.100000000000001" customHeight="1" x14ac:dyDescent="0.3">
      <c r="A46" s="77"/>
      <c r="B46" s="75" t="s">
        <v>777</v>
      </c>
      <c r="C46" s="17">
        <v>3036</v>
      </c>
      <c r="D46" s="157"/>
      <c r="E46" s="157"/>
      <c r="F46" s="157"/>
      <c r="G46" s="158"/>
    </row>
    <row r="47" spans="1:7" s="68" customFormat="1" ht="20.100000000000001" customHeight="1" x14ac:dyDescent="0.3">
      <c r="A47" s="77"/>
      <c r="B47" s="544" t="s">
        <v>700</v>
      </c>
      <c r="C47" s="549">
        <v>3037</v>
      </c>
      <c r="D47" s="547"/>
      <c r="E47" s="547"/>
      <c r="F47" s="547"/>
      <c r="G47" s="548"/>
    </row>
    <row r="48" spans="1:7" s="68" customFormat="1" ht="20.100000000000001" customHeight="1" x14ac:dyDescent="0.3">
      <c r="A48" s="77"/>
      <c r="B48" s="75" t="s">
        <v>701</v>
      </c>
      <c r="C48" s="17">
        <v>3038</v>
      </c>
      <c r="D48" s="157"/>
      <c r="E48" s="157"/>
      <c r="F48" s="157"/>
      <c r="G48" s="158"/>
    </row>
    <row r="49" spans="1:7" s="68" customFormat="1" ht="20.100000000000001" customHeight="1" x14ac:dyDescent="0.3">
      <c r="A49" s="77"/>
      <c r="B49" s="75" t="s">
        <v>695</v>
      </c>
      <c r="C49" s="17">
        <v>3039</v>
      </c>
      <c r="D49" s="157"/>
      <c r="E49" s="157"/>
      <c r="F49" s="157"/>
      <c r="G49" s="158"/>
    </row>
    <row r="50" spans="1:7" s="68" customFormat="1" ht="20.100000000000001" customHeight="1" x14ac:dyDescent="0.3">
      <c r="A50" s="77"/>
      <c r="B50" s="75" t="s">
        <v>696</v>
      </c>
      <c r="C50" s="17">
        <v>3040</v>
      </c>
      <c r="D50" s="157"/>
      <c r="E50" s="157"/>
      <c r="F50" s="157"/>
      <c r="G50" s="158"/>
    </row>
    <row r="51" spans="1:7" s="68" customFormat="1" ht="20.100000000000001" customHeight="1" x14ac:dyDescent="0.3">
      <c r="A51" s="77"/>
      <c r="B51" s="75" t="s">
        <v>697</v>
      </c>
      <c r="C51" s="17">
        <v>3041</v>
      </c>
      <c r="D51" s="209"/>
      <c r="E51" s="209"/>
      <c r="F51" s="209"/>
      <c r="G51" s="210"/>
    </row>
    <row r="52" spans="1:7" s="68" customFormat="1" ht="20.100000000000001" customHeight="1" x14ac:dyDescent="0.3">
      <c r="A52" s="77"/>
      <c r="B52" s="75" t="s">
        <v>698</v>
      </c>
      <c r="C52" s="54">
        <v>3042</v>
      </c>
      <c r="D52" s="157"/>
      <c r="E52" s="157"/>
      <c r="F52" s="157"/>
      <c r="G52" s="158"/>
    </row>
    <row r="53" spans="1:7" s="68" customFormat="1" ht="20.100000000000001" customHeight="1" x14ac:dyDescent="0.3">
      <c r="A53" s="77"/>
      <c r="B53" s="75" t="s">
        <v>702</v>
      </c>
      <c r="C53" s="54">
        <v>3043</v>
      </c>
      <c r="D53" s="157"/>
      <c r="E53" s="157"/>
      <c r="F53" s="157"/>
      <c r="G53" s="158"/>
    </row>
    <row r="54" spans="1:7" s="68" customFormat="1" ht="20.100000000000001" customHeight="1" x14ac:dyDescent="0.3">
      <c r="A54" s="77"/>
      <c r="B54" s="75" t="s">
        <v>703</v>
      </c>
      <c r="C54" s="54">
        <v>3044</v>
      </c>
      <c r="D54" s="157"/>
      <c r="E54" s="157"/>
      <c r="F54" s="157"/>
      <c r="G54" s="158"/>
    </row>
    <row r="55" spans="1:7" s="68" customFormat="1" ht="20.100000000000001" customHeight="1" x14ac:dyDescent="0.3">
      <c r="A55" s="77"/>
      <c r="B55" s="75" t="s">
        <v>704</v>
      </c>
      <c r="C55" s="54">
        <v>3045</v>
      </c>
      <c r="D55" s="157"/>
      <c r="E55" s="157"/>
      <c r="F55" s="157"/>
      <c r="G55" s="158"/>
    </row>
    <row r="56" spans="1:7" s="68" customFormat="1" ht="20.100000000000001" customHeight="1" x14ac:dyDescent="0.3">
      <c r="A56" s="77"/>
      <c r="B56" s="75" t="s">
        <v>705</v>
      </c>
      <c r="C56" s="54">
        <v>3046</v>
      </c>
      <c r="D56" s="157"/>
      <c r="E56" s="157"/>
      <c r="F56" s="157"/>
      <c r="G56" s="158"/>
    </row>
    <row r="57" spans="1:7" s="68" customFormat="1" ht="20.100000000000001" customHeight="1" x14ac:dyDescent="0.3">
      <c r="A57" s="77"/>
      <c r="B57" s="75" t="s">
        <v>706</v>
      </c>
      <c r="C57" s="54">
        <v>3047</v>
      </c>
      <c r="D57" s="156"/>
      <c r="E57" s="156"/>
      <c r="F57" s="156"/>
      <c r="G57" s="216"/>
    </row>
    <row r="58" spans="1:7" s="68" customFormat="1" ht="20.100000000000001" customHeight="1" x14ac:dyDescent="0.3">
      <c r="A58" s="77"/>
      <c r="B58" s="76" t="s">
        <v>707</v>
      </c>
      <c r="C58" s="54">
        <v>3048</v>
      </c>
      <c r="D58" s="156">
        <f>D9+D26+D39</f>
        <v>32446</v>
      </c>
      <c r="E58" s="156">
        <f>E9+E26+E39</f>
        <v>61012</v>
      </c>
      <c r="F58" s="156">
        <f>F9+F26+F39</f>
        <v>90089</v>
      </c>
      <c r="G58" s="156">
        <f>G9+G26+G39</f>
        <v>117584</v>
      </c>
    </row>
    <row r="59" spans="1:7" s="68" customFormat="1" ht="20.100000000000001" customHeight="1" x14ac:dyDescent="0.3">
      <c r="A59" s="77"/>
      <c r="B59" s="76" t="s">
        <v>708</v>
      </c>
      <c r="C59" s="54">
        <v>3049</v>
      </c>
      <c r="D59" s="757">
        <f>D14+D32+D47</f>
        <v>26479</v>
      </c>
      <c r="E59" s="757">
        <f>E14+E32+E47</f>
        <v>50796</v>
      </c>
      <c r="F59" s="757">
        <f>F14+F32+F47</f>
        <v>75112</v>
      </c>
      <c r="G59" s="757">
        <f>G14+G32+G47</f>
        <v>124537</v>
      </c>
    </row>
    <row r="60" spans="1:7" s="68" customFormat="1" ht="20.100000000000001" customHeight="1" x14ac:dyDescent="0.3">
      <c r="A60" s="77"/>
      <c r="B60" s="544" t="s">
        <v>709</v>
      </c>
      <c r="C60" s="552">
        <v>3050</v>
      </c>
      <c r="D60" s="758">
        <f>D58-D59</f>
        <v>5967</v>
      </c>
      <c r="E60" s="758">
        <f>E58-E59</f>
        <v>10216</v>
      </c>
      <c r="F60" s="758">
        <f>F58-F59</f>
        <v>14977</v>
      </c>
      <c r="G60" s="554"/>
    </row>
    <row r="61" spans="1:7" s="68" customFormat="1" ht="20.100000000000001" customHeight="1" x14ac:dyDescent="0.3">
      <c r="A61" s="77"/>
      <c r="B61" s="544" t="s">
        <v>710</v>
      </c>
      <c r="C61" s="552">
        <v>3051</v>
      </c>
      <c r="D61" s="553"/>
      <c r="E61" s="553"/>
      <c r="F61" s="553"/>
      <c r="G61" s="554">
        <f>G59-G58</f>
        <v>6953</v>
      </c>
    </row>
    <row r="62" spans="1:7" s="68" customFormat="1" ht="20.100000000000001" customHeight="1" x14ac:dyDescent="0.3">
      <c r="A62" s="77"/>
      <c r="B62" s="544" t="s">
        <v>711</v>
      </c>
      <c r="C62" s="552">
        <v>3052</v>
      </c>
      <c r="D62" s="553">
        <v>30917</v>
      </c>
      <c r="E62" s="553">
        <v>30917</v>
      </c>
      <c r="F62" s="553">
        <v>30917</v>
      </c>
      <c r="G62" s="553">
        <v>30917</v>
      </c>
    </row>
    <row r="63" spans="1:7" s="68" customFormat="1" ht="24" customHeight="1" x14ac:dyDescent="0.3">
      <c r="A63" s="77"/>
      <c r="B63" s="76" t="s">
        <v>712</v>
      </c>
      <c r="C63" s="54">
        <v>3053</v>
      </c>
      <c r="D63" s="156"/>
      <c r="E63" s="156"/>
      <c r="F63" s="156"/>
      <c r="G63" s="216"/>
    </row>
    <row r="64" spans="1:7" s="68" customFormat="1" ht="24" customHeight="1" x14ac:dyDescent="0.3">
      <c r="A64" s="77"/>
      <c r="B64" s="76" t="s">
        <v>802</v>
      </c>
      <c r="C64" s="54">
        <v>3054</v>
      </c>
      <c r="D64" s="156"/>
      <c r="E64" s="156"/>
      <c r="F64" s="156"/>
      <c r="G64" s="216"/>
    </row>
    <row r="65" spans="2:7" s="68" customFormat="1" ht="20.100000000000001" customHeight="1" x14ac:dyDescent="0.3">
      <c r="B65" s="555" t="s">
        <v>713</v>
      </c>
      <c r="C65" s="888">
        <v>3055</v>
      </c>
      <c r="D65" s="806">
        <f>D60-D61+D62+D63-D64</f>
        <v>36884</v>
      </c>
      <c r="E65" s="806">
        <f>E60-E61+E62+E63-E64</f>
        <v>41133</v>
      </c>
      <c r="F65" s="806">
        <f>F60-F61+F62+F63-F64</f>
        <v>45894</v>
      </c>
      <c r="G65" s="806">
        <f>G60-G61+G62+G63-G64</f>
        <v>23964</v>
      </c>
    </row>
    <row r="66" spans="2:7" s="68" customFormat="1" ht="13.5" customHeight="1" thickBot="1" x14ac:dyDescent="0.35">
      <c r="B66" s="556" t="s">
        <v>714</v>
      </c>
      <c r="C66" s="889"/>
      <c r="D66" s="807"/>
      <c r="E66" s="807"/>
      <c r="F66" s="807"/>
      <c r="G66" s="807"/>
    </row>
    <row r="67" spans="2:7" x14ac:dyDescent="0.3">
      <c r="B67" s="53"/>
    </row>
    <row r="68" spans="2:7" x14ac:dyDescent="0.3">
      <c r="B68" s="53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zoomScale="85" zoomScaleNormal="85" workbookViewId="0">
      <selection activeCell="B17" sqref="B17"/>
    </sheetView>
  </sheetViews>
  <sheetFormatPr defaultColWidth="9.109375" defaultRowHeight="15" x14ac:dyDescent="0.25"/>
  <cols>
    <col min="1" max="1" width="3.88671875" style="4" customWidth="1"/>
    <col min="2" max="6" width="30.109375" style="4" customWidth="1"/>
    <col min="7" max="7" width="35.5546875" style="4" customWidth="1"/>
    <col min="8" max="8" width="18.88671875" style="4" customWidth="1"/>
    <col min="9" max="9" width="15.5546875" style="4" customWidth="1"/>
    <col min="10" max="16384" width="9.109375" style="4"/>
  </cols>
  <sheetData>
    <row r="1" spans="2:10" ht="17.399999999999999" x14ac:dyDescent="0.3">
      <c r="B1" s="218"/>
      <c r="C1" s="218"/>
      <c r="D1" s="218"/>
      <c r="E1" s="218"/>
      <c r="F1" s="218"/>
      <c r="G1" s="245" t="s">
        <v>360</v>
      </c>
    </row>
    <row r="2" spans="2:10" ht="15.6" x14ac:dyDescent="0.3">
      <c r="B2" s="218"/>
      <c r="C2" s="218"/>
      <c r="D2" s="218"/>
      <c r="E2" s="218"/>
      <c r="F2" s="218"/>
    </row>
    <row r="5" spans="2:10" ht="22.5" customHeight="1" x14ac:dyDescent="0.4">
      <c r="B5" s="895" t="s">
        <v>221</v>
      </c>
      <c r="C5" s="895"/>
      <c r="D5" s="895"/>
      <c r="E5" s="895"/>
      <c r="F5" s="895"/>
      <c r="G5" s="895"/>
      <c r="H5" s="219"/>
      <c r="I5" s="219"/>
    </row>
    <row r="6" spans="2:10" ht="15.6" x14ac:dyDescent="0.3">
      <c r="G6" s="70"/>
      <c r="H6" s="70"/>
      <c r="I6" s="70"/>
    </row>
    <row r="7" spans="2:10" ht="15.6" thickBot="1" x14ac:dyDescent="0.3">
      <c r="G7" s="217" t="s">
        <v>46</v>
      </c>
    </row>
    <row r="8" spans="2:10" s="220" customFormat="1" ht="18" customHeight="1" x14ac:dyDescent="0.3">
      <c r="B8" s="896" t="s">
        <v>883</v>
      </c>
      <c r="C8" s="897"/>
      <c r="D8" s="897"/>
      <c r="E8" s="897"/>
      <c r="F8" s="897"/>
      <c r="G8" s="898"/>
      <c r="J8" s="221"/>
    </row>
    <row r="9" spans="2:10" s="220" customFormat="1" ht="21.75" customHeight="1" thickBot="1" x14ac:dyDescent="0.35">
      <c r="B9" s="899"/>
      <c r="C9" s="900"/>
      <c r="D9" s="900"/>
      <c r="E9" s="900"/>
      <c r="F9" s="900"/>
      <c r="G9" s="901"/>
    </row>
    <row r="10" spans="2:10" s="220" customFormat="1" ht="60.75" customHeight="1" x14ac:dyDescent="0.3">
      <c r="B10" s="534" t="s">
        <v>222</v>
      </c>
      <c r="C10" s="538" t="s">
        <v>24</v>
      </c>
      <c r="D10" s="538" t="s">
        <v>223</v>
      </c>
      <c r="E10" s="538" t="s">
        <v>392</v>
      </c>
      <c r="F10" s="538" t="s">
        <v>224</v>
      </c>
      <c r="G10" s="539" t="s">
        <v>391</v>
      </c>
    </row>
    <row r="11" spans="2:10" s="220" customFormat="1" ht="17.25" customHeight="1" thickBot="1" x14ac:dyDescent="0.35">
      <c r="B11" s="222"/>
      <c r="C11" s="244">
        <v>1</v>
      </c>
      <c r="D11" s="244">
        <v>2</v>
      </c>
      <c r="E11" s="244">
        <v>3</v>
      </c>
      <c r="F11" s="244" t="s">
        <v>225</v>
      </c>
      <c r="G11" s="223">
        <v>5</v>
      </c>
    </row>
    <row r="12" spans="2:10" s="220" customFormat="1" ht="33" customHeight="1" x14ac:dyDescent="0.3">
      <c r="B12" s="224" t="s">
        <v>226</v>
      </c>
      <c r="C12" s="204"/>
      <c r="D12" s="204"/>
      <c r="E12" s="204"/>
      <c r="F12" s="225"/>
      <c r="G12" s="226"/>
    </row>
    <row r="13" spans="2:10" s="220" customFormat="1" ht="33" customHeight="1" x14ac:dyDescent="0.3">
      <c r="B13" s="227" t="s">
        <v>227</v>
      </c>
      <c r="C13" s="152"/>
      <c r="D13" s="152"/>
      <c r="E13" s="152"/>
      <c r="F13" s="152"/>
      <c r="G13" s="228"/>
    </row>
    <row r="14" spans="2:10" s="220" customFormat="1" ht="33" customHeight="1" thickBot="1" x14ac:dyDescent="0.35">
      <c r="B14" s="229" t="s">
        <v>21</v>
      </c>
      <c r="C14" s="154"/>
      <c r="D14" s="154"/>
      <c r="E14" s="154"/>
      <c r="F14" s="154"/>
      <c r="G14" s="230"/>
    </row>
    <row r="15" spans="2:10" s="220" customFormat="1" ht="42.75" customHeight="1" thickBot="1" x14ac:dyDescent="0.35">
      <c r="B15" s="231"/>
      <c r="C15" s="232"/>
      <c r="D15" s="2"/>
      <c r="E15" s="233"/>
      <c r="F15" s="234" t="s">
        <v>46</v>
      </c>
      <c r="G15" s="234"/>
    </row>
    <row r="16" spans="2:10" s="220" customFormat="1" ht="33" customHeight="1" x14ac:dyDescent="0.3">
      <c r="B16" s="902" t="s">
        <v>884</v>
      </c>
      <c r="C16" s="903"/>
      <c r="D16" s="903"/>
      <c r="E16" s="903"/>
      <c r="F16" s="904"/>
      <c r="G16" s="235"/>
      <c r="H16" s="236"/>
    </row>
    <row r="17" spans="2:8" s="220" customFormat="1" ht="18" thickBot="1" x14ac:dyDescent="0.35">
      <c r="B17" s="535"/>
      <c r="C17" s="536" t="s">
        <v>228</v>
      </c>
      <c r="D17" s="536" t="s">
        <v>229</v>
      </c>
      <c r="E17" s="536" t="s">
        <v>230</v>
      </c>
      <c r="F17" s="537" t="s">
        <v>231</v>
      </c>
      <c r="G17" s="237"/>
    </row>
    <row r="18" spans="2:8" s="220" customFormat="1" ht="33" customHeight="1" x14ac:dyDescent="0.3">
      <c r="B18" s="224" t="s">
        <v>226</v>
      </c>
      <c r="C18" s="225"/>
      <c r="D18" s="225"/>
      <c r="E18" s="225"/>
      <c r="F18" s="238"/>
      <c r="G18" s="239"/>
    </row>
    <row r="19" spans="2:8" ht="33" customHeight="1" x14ac:dyDescent="0.25">
      <c r="B19" s="240" t="s">
        <v>227</v>
      </c>
      <c r="C19" s="152"/>
      <c r="D19" s="152"/>
      <c r="E19" s="205"/>
      <c r="F19" s="153"/>
      <c r="G19" s="239"/>
      <c r="H19" s="239"/>
    </row>
    <row r="20" spans="2:8" ht="33" customHeight="1" thickBot="1" x14ac:dyDescent="0.3">
      <c r="B20" s="229" t="s">
        <v>21</v>
      </c>
      <c r="C20" s="154"/>
      <c r="D20" s="241"/>
      <c r="E20" s="242"/>
      <c r="F20" s="155"/>
      <c r="G20" s="239"/>
      <c r="H20" s="239"/>
    </row>
    <row r="21" spans="2:8" ht="33" customHeight="1" x14ac:dyDescent="0.25">
      <c r="G21" s="217"/>
    </row>
    <row r="22" spans="2:8" ht="18.75" customHeight="1" x14ac:dyDescent="0.25">
      <c r="B22" s="894" t="s">
        <v>779</v>
      </c>
      <c r="C22" s="894"/>
      <c r="D22" s="894"/>
      <c r="E22" s="894"/>
      <c r="F22" s="894"/>
      <c r="G22" s="894"/>
    </row>
    <row r="23" spans="2:8" ht="18.75" customHeight="1" x14ac:dyDescent="0.25">
      <c r="B23" s="243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topLeftCell="A10" zoomScale="70" zoomScaleNormal="70" workbookViewId="0">
      <selection activeCell="I7" sqref="I7"/>
    </sheetView>
  </sheetViews>
  <sheetFormatPr defaultColWidth="9.109375" defaultRowHeight="15" x14ac:dyDescent="0.25"/>
  <cols>
    <col min="1" max="1" width="4" style="246" customWidth="1"/>
    <col min="2" max="2" width="7.6640625" style="246" customWidth="1"/>
    <col min="3" max="3" width="73.6640625" style="246" customWidth="1"/>
    <col min="4" max="9" width="20.6640625" style="246" customWidth="1"/>
    <col min="10" max="10" width="12.33203125" style="246" customWidth="1"/>
    <col min="11" max="11" width="13.44140625" style="246" customWidth="1"/>
    <col min="12" max="12" width="11.33203125" style="246" customWidth="1"/>
    <col min="13" max="13" width="12.44140625" style="246" customWidth="1"/>
    <col min="14" max="14" width="14.44140625" style="246" customWidth="1"/>
    <col min="15" max="15" width="15.109375" style="246" customWidth="1"/>
    <col min="16" max="16" width="11.33203125" style="246" customWidth="1"/>
    <col min="17" max="17" width="13.109375" style="246" customWidth="1"/>
    <col min="18" max="18" width="13" style="246" customWidth="1"/>
    <col min="19" max="19" width="14.109375" style="246" customWidth="1"/>
    <col min="20" max="20" width="26.5546875" style="246" customWidth="1"/>
    <col min="21" max="16384" width="9.109375" style="246"/>
  </cols>
  <sheetData>
    <row r="1" spans="2:23" ht="17.399999999999999" x14ac:dyDescent="0.3">
      <c r="I1" s="269" t="s">
        <v>359</v>
      </c>
    </row>
    <row r="3" spans="2:23" ht="17.399999999999999" x14ac:dyDescent="0.3">
      <c r="B3" s="911" t="s">
        <v>45</v>
      </c>
      <c r="C3" s="911"/>
      <c r="D3" s="911"/>
      <c r="E3" s="911"/>
      <c r="F3" s="911"/>
      <c r="G3" s="911"/>
      <c r="H3" s="911"/>
      <c r="I3" s="911"/>
    </row>
    <row r="4" spans="2:23" ht="16.2" thickBot="1" x14ac:dyDescent="0.35">
      <c r="C4" s="247"/>
      <c r="D4" s="247"/>
      <c r="E4" s="247"/>
      <c r="F4" s="247"/>
      <c r="G4" s="247"/>
      <c r="H4" s="247"/>
      <c r="I4" s="248" t="s">
        <v>46</v>
      </c>
    </row>
    <row r="5" spans="2:23" ht="25.5" customHeight="1" x14ac:dyDescent="0.25">
      <c r="B5" s="916" t="s">
        <v>254</v>
      </c>
      <c r="C5" s="922" t="s">
        <v>48</v>
      </c>
      <c r="D5" s="920" t="s">
        <v>885</v>
      </c>
      <c r="E5" s="914" t="s">
        <v>948</v>
      </c>
      <c r="F5" s="912" t="s">
        <v>921</v>
      </c>
      <c r="G5" s="906" t="s">
        <v>876</v>
      </c>
      <c r="H5" s="906" t="s">
        <v>877</v>
      </c>
      <c r="I5" s="908" t="s">
        <v>882</v>
      </c>
      <c r="J5" s="910"/>
      <c r="K5" s="270"/>
      <c r="L5" s="910"/>
      <c r="M5" s="905"/>
      <c r="N5" s="910"/>
      <c r="O5" s="905"/>
      <c r="P5" s="910"/>
      <c r="Q5" s="905"/>
      <c r="R5" s="905"/>
      <c r="S5" s="905"/>
      <c r="T5" s="250"/>
      <c r="U5" s="250"/>
      <c r="V5" s="250"/>
      <c r="W5" s="250"/>
    </row>
    <row r="6" spans="2:23" ht="36.75" customHeight="1" thickBot="1" x14ac:dyDescent="0.3">
      <c r="B6" s="917"/>
      <c r="C6" s="923"/>
      <c r="D6" s="921"/>
      <c r="E6" s="915"/>
      <c r="F6" s="913"/>
      <c r="G6" s="907"/>
      <c r="H6" s="907"/>
      <c r="I6" s="909"/>
      <c r="J6" s="910"/>
      <c r="K6" s="271"/>
      <c r="L6" s="910"/>
      <c r="M6" s="910"/>
      <c r="N6" s="910"/>
      <c r="O6" s="905"/>
      <c r="P6" s="910"/>
      <c r="Q6" s="905"/>
      <c r="R6" s="905"/>
      <c r="S6" s="905"/>
      <c r="T6" s="250"/>
      <c r="U6" s="250"/>
      <c r="V6" s="250"/>
      <c r="W6" s="250"/>
    </row>
    <row r="7" spans="2:23" ht="36" customHeight="1" x14ac:dyDescent="0.25">
      <c r="B7" s="251" t="s">
        <v>83</v>
      </c>
      <c r="C7" s="252" t="s">
        <v>113</v>
      </c>
      <c r="D7" s="255">
        <v>34423374</v>
      </c>
      <c r="E7" s="769">
        <v>28960595.400000002</v>
      </c>
      <c r="F7" s="253">
        <v>9110100</v>
      </c>
      <c r="G7" s="254">
        <v>18220200</v>
      </c>
      <c r="H7" s="254">
        <v>27330300</v>
      </c>
      <c r="I7" s="255">
        <v>36440400</v>
      </c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</row>
    <row r="8" spans="2:23" ht="36" customHeight="1" x14ac:dyDescent="0.25">
      <c r="B8" s="256" t="s">
        <v>84</v>
      </c>
      <c r="C8" s="257" t="s">
        <v>114</v>
      </c>
      <c r="D8" s="770">
        <v>47730900</v>
      </c>
      <c r="E8" s="771">
        <v>40097519.376000002</v>
      </c>
      <c r="F8" s="258">
        <v>12600000</v>
      </c>
      <c r="G8" s="260">
        <v>25200000</v>
      </c>
      <c r="H8" s="260">
        <v>37800000</v>
      </c>
      <c r="I8" s="261">
        <v>50400000</v>
      </c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</row>
    <row r="9" spans="2:23" ht="36" customHeight="1" x14ac:dyDescent="0.25">
      <c r="B9" s="256" t="s">
        <v>85</v>
      </c>
      <c r="C9" s="257" t="s">
        <v>115</v>
      </c>
      <c r="D9" s="261">
        <v>54962131</v>
      </c>
      <c r="E9" s="259">
        <v>46172293</v>
      </c>
      <c r="F9" s="258">
        <v>14508900</v>
      </c>
      <c r="G9" s="260">
        <v>29017800</v>
      </c>
      <c r="H9" s="260">
        <v>43526700</v>
      </c>
      <c r="I9" s="261">
        <v>58035600</v>
      </c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</row>
    <row r="10" spans="2:23" ht="36" customHeight="1" x14ac:dyDescent="0.25">
      <c r="B10" s="256" t="s">
        <v>86</v>
      </c>
      <c r="C10" s="257" t="s">
        <v>116</v>
      </c>
      <c r="D10" s="261">
        <v>35</v>
      </c>
      <c r="E10" s="259">
        <v>34</v>
      </c>
      <c r="F10" s="258">
        <v>37</v>
      </c>
      <c r="G10" s="260">
        <v>36</v>
      </c>
      <c r="H10" s="260">
        <v>36</v>
      </c>
      <c r="I10" s="261">
        <v>35</v>
      </c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</row>
    <row r="11" spans="2:23" ht="36" customHeight="1" x14ac:dyDescent="0.25">
      <c r="B11" s="256" t="s">
        <v>117</v>
      </c>
      <c r="C11" s="262" t="s">
        <v>118</v>
      </c>
      <c r="D11" s="261">
        <v>29</v>
      </c>
      <c r="E11" s="259">
        <v>28</v>
      </c>
      <c r="F11" s="258">
        <v>33</v>
      </c>
      <c r="G11" s="260">
        <v>32</v>
      </c>
      <c r="H11" s="260">
        <v>32</v>
      </c>
      <c r="I11" s="261">
        <v>31</v>
      </c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</row>
    <row r="12" spans="2:23" ht="36" customHeight="1" x14ac:dyDescent="0.25">
      <c r="B12" s="256" t="s">
        <v>119</v>
      </c>
      <c r="C12" s="262" t="s">
        <v>120</v>
      </c>
      <c r="D12" s="261">
        <v>6</v>
      </c>
      <c r="E12" s="259">
        <v>6</v>
      </c>
      <c r="F12" s="258">
        <v>4</v>
      </c>
      <c r="G12" s="260">
        <v>4</v>
      </c>
      <c r="H12" s="260">
        <v>4</v>
      </c>
      <c r="I12" s="261">
        <v>4</v>
      </c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</row>
    <row r="13" spans="2:23" ht="36" customHeight="1" x14ac:dyDescent="0.25">
      <c r="B13" s="256" t="s">
        <v>75</v>
      </c>
      <c r="C13" s="263" t="s">
        <v>50</v>
      </c>
      <c r="D13" s="261"/>
      <c r="E13" s="259"/>
      <c r="F13" s="258"/>
      <c r="G13" s="260"/>
      <c r="H13" s="260"/>
      <c r="I13" s="261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</row>
    <row r="14" spans="2:23" ht="36" customHeight="1" x14ac:dyDescent="0.25">
      <c r="B14" s="256" t="s">
        <v>76</v>
      </c>
      <c r="C14" s="263" t="s">
        <v>220</v>
      </c>
      <c r="D14" s="261"/>
      <c r="E14" s="259"/>
      <c r="F14" s="258"/>
      <c r="G14" s="260"/>
      <c r="H14" s="260"/>
      <c r="I14" s="261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</row>
    <row r="15" spans="2:23" ht="36" customHeight="1" x14ac:dyDescent="0.25">
      <c r="B15" s="256" t="s">
        <v>77</v>
      </c>
      <c r="C15" s="263" t="s">
        <v>51</v>
      </c>
      <c r="D15" s="261"/>
      <c r="E15" s="259"/>
      <c r="F15" s="258"/>
      <c r="G15" s="260"/>
      <c r="H15" s="260"/>
      <c r="I15" s="261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</row>
    <row r="16" spans="2:23" ht="36" customHeight="1" x14ac:dyDescent="0.25">
      <c r="B16" s="256" t="s">
        <v>121</v>
      </c>
      <c r="C16" s="263" t="s">
        <v>233</v>
      </c>
      <c r="D16" s="261"/>
      <c r="E16" s="259"/>
      <c r="F16" s="258"/>
      <c r="G16" s="260"/>
      <c r="H16" s="260"/>
      <c r="I16" s="261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</row>
    <row r="17" spans="2:23" ht="36" customHeight="1" x14ac:dyDescent="0.25">
      <c r="B17" s="256" t="s">
        <v>78</v>
      </c>
      <c r="C17" s="257" t="s">
        <v>52</v>
      </c>
      <c r="D17" s="261"/>
      <c r="E17" s="259"/>
      <c r="F17" s="258"/>
      <c r="G17" s="258"/>
      <c r="H17" s="258"/>
      <c r="I17" s="258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</row>
    <row r="18" spans="2:23" ht="36" customHeight="1" x14ac:dyDescent="0.25">
      <c r="B18" s="256" t="s">
        <v>79</v>
      </c>
      <c r="C18" s="264" t="s">
        <v>219</v>
      </c>
      <c r="D18" s="261"/>
      <c r="E18" s="259"/>
      <c r="F18" s="258"/>
      <c r="G18" s="258"/>
      <c r="H18" s="258"/>
      <c r="I18" s="258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</row>
    <row r="19" spans="2:23" ht="36" customHeight="1" x14ac:dyDescent="0.25">
      <c r="B19" s="256" t="s">
        <v>80</v>
      </c>
      <c r="C19" s="257" t="s">
        <v>53</v>
      </c>
      <c r="D19" s="261"/>
      <c r="E19" s="259"/>
      <c r="F19" s="258"/>
      <c r="G19" s="260"/>
      <c r="H19" s="260"/>
      <c r="I19" s="261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</row>
    <row r="20" spans="2:23" ht="36" customHeight="1" x14ac:dyDescent="0.25">
      <c r="B20" s="256" t="s">
        <v>81</v>
      </c>
      <c r="C20" s="263" t="s">
        <v>232</v>
      </c>
      <c r="D20" s="261"/>
      <c r="E20" s="259"/>
      <c r="F20" s="258"/>
      <c r="G20" s="260"/>
      <c r="H20" s="260"/>
      <c r="I20" s="261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</row>
    <row r="21" spans="2:23" ht="36" customHeight="1" x14ac:dyDescent="0.25">
      <c r="B21" s="256" t="s">
        <v>108</v>
      </c>
      <c r="C21" s="257" t="s">
        <v>91</v>
      </c>
      <c r="D21" s="261"/>
      <c r="E21" s="259"/>
      <c r="F21" s="258"/>
      <c r="G21" s="260"/>
      <c r="H21" s="260"/>
      <c r="I21" s="261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</row>
    <row r="22" spans="2:23" ht="36" customHeight="1" x14ac:dyDescent="0.25">
      <c r="B22" s="256" t="s">
        <v>38</v>
      </c>
      <c r="C22" s="257" t="s">
        <v>235</v>
      </c>
      <c r="D22" s="261"/>
      <c r="E22" s="259"/>
      <c r="F22" s="258"/>
      <c r="G22" s="260"/>
      <c r="H22" s="260"/>
      <c r="I22" s="261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</row>
    <row r="23" spans="2:23" ht="36" customHeight="1" x14ac:dyDescent="0.25">
      <c r="B23" s="256" t="s">
        <v>109</v>
      </c>
      <c r="C23" s="257" t="s">
        <v>341</v>
      </c>
      <c r="D23" s="261">
        <v>566038</v>
      </c>
      <c r="E23" s="259">
        <v>370370</v>
      </c>
      <c r="F23" s="258">
        <v>141510</v>
      </c>
      <c r="G23" s="260">
        <v>283020</v>
      </c>
      <c r="H23" s="260">
        <v>424530</v>
      </c>
      <c r="I23" s="261">
        <v>566038</v>
      </c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</row>
    <row r="24" spans="2:23" ht="36" customHeight="1" x14ac:dyDescent="0.25">
      <c r="B24" s="256" t="s">
        <v>122</v>
      </c>
      <c r="C24" s="257" t="s">
        <v>340</v>
      </c>
      <c r="D24" s="261">
        <v>3</v>
      </c>
      <c r="E24" s="259">
        <v>2</v>
      </c>
      <c r="F24" s="258">
        <v>3</v>
      </c>
      <c r="G24" s="260">
        <v>3</v>
      </c>
      <c r="H24" s="260">
        <v>3</v>
      </c>
      <c r="I24" s="261">
        <v>3</v>
      </c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</row>
    <row r="25" spans="2:23" ht="36" customHeight="1" x14ac:dyDescent="0.25">
      <c r="B25" s="256" t="s">
        <v>123</v>
      </c>
      <c r="C25" s="257" t="s">
        <v>199</v>
      </c>
      <c r="D25" s="261"/>
      <c r="E25" s="259"/>
      <c r="F25" s="258"/>
      <c r="G25" s="260"/>
      <c r="H25" s="260"/>
      <c r="I25" s="261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</row>
    <row r="26" spans="2:23" ht="36" customHeight="1" x14ac:dyDescent="0.25">
      <c r="B26" s="256" t="s">
        <v>124</v>
      </c>
      <c r="C26" s="257" t="s">
        <v>234</v>
      </c>
      <c r="D26" s="261"/>
      <c r="E26" s="259"/>
      <c r="F26" s="258"/>
      <c r="G26" s="260"/>
      <c r="H26" s="260"/>
      <c r="I26" s="261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</row>
    <row r="27" spans="2:23" ht="36" customHeight="1" x14ac:dyDescent="0.25">
      <c r="B27" s="256" t="s">
        <v>125</v>
      </c>
      <c r="C27" s="257" t="s">
        <v>54</v>
      </c>
      <c r="D27" s="261">
        <v>1910000</v>
      </c>
      <c r="E27" s="259">
        <v>1431275</v>
      </c>
      <c r="F27" s="258">
        <v>477500</v>
      </c>
      <c r="G27" s="260">
        <v>955000</v>
      </c>
      <c r="H27" s="260">
        <v>1432500</v>
      </c>
      <c r="I27" s="261">
        <v>1910000</v>
      </c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</row>
    <row r="28" spans="2:23" ht="36" customHeight="1" x14ac:dyDescent="0.25">
      <c r="B28" s="256" t="s">
        <v>126</v>
      </c>
      <c r="C28" s="257" t="s">
        <v>41</v>
      </c>
      <c r="D28" s="261">
        <v>150000</v>
      </c>
      <c r="E28" s="259">
        <v>14529</v>
      </c>
      <c r="F28" s="258">
        <v>37500</v>
      </c>
      <c r="G28" s="260">
        <v>75000</v>
      </c>
      <c r="H28" s="260">
        <v>112500</v>
      </c>
      <c r="I28" s="261">
        <v>150000</v>
      </c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</row>
    <row r="29" spans="2:23" ht="36" customHeight="1" x14ac:dyDescent="0.25">
      <c r="B29" s="256" t="s">
        <v>110</v>
      </c>
      <c r="C29" s="265" t="s">
        <v>42</v>
      </c>
      <c r="D29" s="261">
        <v>200000</v>
      </c>
      <c r="E29" s="259">
        <v>178892</v>
      </c>
      <c r="F29" s="258">
        <v>50000</v>
      </c>
      <c r="G29" s="260">
        <v>100000</v>
      </c>
      <c r="H29" s="260">
        <v>150000</v>
      </c>
      <c r="I29" s="261">
        <v>200000</v>
      </c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</row>
    <row r="30" spans="2:23" ht="36" customHeight="1" x14ac:dyDescent="0.25">
      <c r="B30" s="256" t="s">
        <v>111</v>
      </c>
      <c r="C30" s="257" t="s">
        <v>55</v>
      </c>
      <c r="D30" s="261">
        <v>680000</v>
      </c>
      <c r="E30" s="259">
        <v>703647</v>
      </c>
      <c r="F30" s="258"/>
      <c r="G30" s="260">
        <v>400000</v>
      </c>
      <c r="H30" s="260">
        <v>400000</v>
      </c>
      <c r="I30" s="261">
        <v>900000</v>
      </c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</row>
    <row r="31" spans="2:23" ht="36" customHeight="1" x14ac:dyDescent="0.25">
      <c r="B31" s="256" t="s">
        <v>198</v>
      </c>
      <c r="C31" s="257" t="s">
        <v>381</v>
      </c>
      <c r="D31" s="261">
        <v>2</v>
      </c>
      <c r="E31" s="259">
        <v>2</v>
      </c>
      <c r="F31" s="258"/>
      <c r="G31" s="260">
        <v>1</v>
      </c>
      <c r="H31" s="260">
        <v>1</v>
      </c>
      <c r="I31" s="261">
        <v>2</v>
      </c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</row>
    <row r="32" spans="2:23" ht="36" customHeight="1" x14ac:dyDescent="0.25">
      <c r="B32" s="256" t="s">
        <v>39</v>
      </c>
      <c r="C32" s="257" t="s">
        <v>56</v>
      </c>
      <c r="D32" s="261">
        <v>1610000</v>
      </c>
      <c r="E32" s="259">
        <v>1404950</v>
      </c>
      <c r="F32" s="258"/>
      <c r="G32" s="258"/>
      <c r="H32" s="258"/>
      <c r="I32" s="261">
        <v>810000</v>
      </c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</row>
    <row r="33" spans="2:23" ht="36" customHeight="1" x14ac:dyDescent="0.25">
      <c r="B33" s="256" t="s">
        <v>127</v>
      </c>
      <c r="C33" s="257" t="s">
        <v>395</v>
      </c>
      <c r="D33" s="261">
        <v>8</v>
      </c>
      <c r="E33" s="259">
        <v>8</v>
      </c>
      <c r="F33" s="258"/>
      <c r="G33" s="260"/>
      <c r="H33" s="260"/>
      <c r="I33" s="261">
        <v>3</v>
      </c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</row>
    <row r="34" spans="2:23" ht="36" customHeight="1" x14ac:dyDescent="0.25">
      <c r="B34" s="256" t="s">
        <v>128</v>
      </c>
      <c r="C34" s="257" t="s">
        <v>57</v>
      </c>
      <c r="D34" s="261"/>
      <c r="E34" s="259"/>
      <c r="F34" s="258"/>
      <c r="G34" s="260"/>
      <c r="H34" s="260"/>
      <c r="I34" s="261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</row>
    <row r="35" spans="2:23" ht="36" customHeight="1" x14ac:dyDescent="0.25">
      <c r="B35" s="256" t="s">
        <v>112</v>
      </c>
      <c r="C35" s="257" t="s">
        <v>58</v>
      </c>
      <c r="D35" s="258">
        <v>2080000</v>
      </c>
      <c r="E35" s="259">
        <v>1665556</v>
      </c>
      <c r="F35" s="258">
        <v>2080000</v>
      </c>
      <c r="G35" s="258">
        <v>2080000</v>
      </c>
      <c r="H35" s="258">
        <v>2080000</v>
      </c>
      <c r="I35" s="258">
        <v>2080000</v>
      </c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</row>
    <row r="36" spans="2:23" ht="36" customHeight="1" x14ac:dyDescent="0.25">
      <c r="B36" s="256" t="s">
        <v>129</v>
      </c>
      <c r="C36" s="257" t="s">
        <v>59</v>
      </c>
      <c r="D36" s="261"/>
      <c r="E36" s="259"/>
      <c r="F36" s="258"/>
      <c r="G36" s="260"/>
      <c r="H36" s="260"/>
      <c r="I36" s="261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</row>
    <row r="37" spans="2:23" ht="36" customHeight="1" x14ac:dyDescent="0.25">
      <c r="B37" s="589" t="s">
        <v>382</v>
      </c>
      <c r="C37" s="588" t="s">
        <v>60</v>
      </c>
      <c r="D37" s="587">
        <v>200000</v>
      </c>
      <c r="E37" s="259">
        <v>206276</v>
      </c>
      <c r="F37" s="585">
        <v>60000</v>
      </c>
      <c r="G37" s="260">
        <v>60000</v>
      </c>
      <c r="H37" s="260">
        <v>60000</v>
      </c>
      <c r="I37" s="587">
        <v>250000</v>
      </c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</row>
    <row r="38" spans="2:23" s="582" customFormat="1" ht="36" customHeight="1" thickBot="1" x14ac:dyDescent="0.3">
      <c r="B38" s="579" t="s">
        <v>769</v>
      </c>
      <c r="C38" s="580" t="s">
        <v>770</v>
      </c>
      <c r="D38" s="581">
        <v>500000</v>
      </c>
      <c r="E38" s="583">
        <v>442345</v>
      </c>
      <c r="F38" s="584">
        <v>400000</v>
      </c>
      <c r="G38" s="586">
        <v>450000</v>
      </c>
      <c r="H38" s="586">
        <v>450000</v>
      </c>
      <c r="I38" s="581">
        <v>500000</v>
      </c>
      <c r="J38" s="452"/>
      <c r="K38" s="452"/>
      <c r="L38" s="452"/>
      <c r="M38" s="452"/>
      <c r="N38" s="452"/>
      <c r="O38" s="452"/>
      <c r="P38" s="452"/>
      <c r="Q38" s="452"/>
      <c r="R38" s="452"/>
      <c r="S38" s="452"/>
      <c r="T38" s="452"/>
      <c r="U38" s="452"/>
      <c r="V38" s="452"/>
      <c r="W38" s="452"/>
    </row>
    <row r="39" spans="2:23" x14ac:dyDescent="0.25">
      <c r="B39" s="249"/>
      <c r="C39" s="266"/>
      <c r="D39" s="266"/>
      <c r="E39" s="266"/>
      <c r="F39" s="266"/>
      <c r="G39" s="266"/>
      <c r="H39" s="266"/>
      <c r="I39" s="266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</row>
    <row r="40" spans="2:23" ht="19.5" customHeight="1" x14ac:dyDescent="0.25">
      <c r="B40" s="249"/>
      <c r="C40" s="919" t="s">
        <v>236</v>
      </c>
      <c r="D40" s="919"/>
      <c r="E40" s="267"/>
      <c r="F40" s="249"/>
      <c r="G40" s="249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</row>
    <row r="41" spans="2:23" ht="18.75" customHeight="1" x14ac:dyDescent="0.25">
      <c r="B41" s="249"/>
      <c r="C41" s="918" t="s">
        <v>404</v>
      </c>
      <c r="D41" s="918"/>
      <c r="E41" s="918"/>
      <c r="F41" s="266"/>
      <c r="G41" s="266"/>
      <c r="H41" s="266"/>
      <c r="I41" s="266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</row>
    <row r="42" spans="2:23" x14ac:dyDescent="0.25">
      <c r="B42" s="249"/>
      <c r="C42" s="266"/>
      <c r="D42" s="266"/>
      <c r="E42" s="266"/>
      <c r="F42" s="266"/>
      <c r="G42" s="266"/>
      <c r="H42" s="266"/>
      <c r="I42" s="266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</row>
    <row r="43" spans="2:23" ht="24" customHeight="1" x14ac:dyDescent="0.25">
      <c r="C43" s="268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</row>
    <row r="44" spans="2:23" x14ac:dyDescent="0.25">
      <c r="B44" s="249"/>
      <c r="C44" s="266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</row>
    <row r="45" spans="2:23" x14ac:dyDescent="0.25">
      <c r="B45" s="249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</row>
    <row r="46" spans="2:23" x14ac:dyDescent="0.25">
      <c r="B46" s="249"/>
      <c r="C46" s="250"/>
      <c r="D46" s="266"/>
      <c r="E46" s="266"/>
      <c r="F46" s="266"/>
      <c r="G46" s="266"/>
      <c r="H46" s="266"/>
      <c r="I46" s="266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</row>
    <row r="47" spans="2:23" x14ac:dyDescent="0.25">
      <c r="B47" s="249"/>
      <c r="C47" s="250"/>
      <c r="D47" s="266"/>
      <c r="E47" s="266"/>
      <c r="F47" s="266"/>
      <c r="G47" s="266"/>
      <c r="H47" s="266"/>
      <c r="I47" s="266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</row>
    <row r="48" spans="2:23" x14ac:dyDescent="0.25">
      <c r="B48" s="249"/>
      <c r="C48" s="266"/>
      <c r="D48" s="266"/>
      <c r="E48" s="266"/>
      <c r="F48" s="266"/>
      <c r="G48" s="266"/>
      <c r="H48" s="266"/>
      <c r="I48" s="266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</row>
    <row r="49" spans="2:23" x14ac:dyDescent="0.25">
      <c r="B49" s="249"/>
      <c r="C49" s="266"/>
      <c r="D49" s="266"/>
      <c r="E49" s="266"/>
      <c r="F49" s="266"/>
      <c r="G49" s="266"/>
      <c r="H49" s="266"/>
      <c r="I49" s="266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</row>
    <row r="50" spans="2:23" x14ac:dyDescent="0.25">
      <c r="B50" s="249"/>
      <c r="C50" s="266"/>
      <c r="D50" s="266"/>
      <c r="E50" s="266"/>
      <c r="F50" s="266"/>
      <c r="G50" s="266"/>
      <c r="H50" s="266"/>
      <c r="I50" s="266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</row>
    <row r="51" spans="2:23" x14ac:dyDescent="0.25">
      <c r="B51" s="249"/>
      <c r="C51" s="266"/>
      <c r="D51" s="266"/>
      <c r="E51" s="266"/>
      <c r="F51" s="266"/>
      <c r="G51" s="266"/>
      <c r="H51" s="266"/>
      <c r="I51" s="266"/>
      <c r="J51" s="250"/>
      <c r="K51" s="250"/>
      <c r="L51" s="250"/>
      <c r="M51" s="250"/>
      <c r="N51" s="250"/>
      <c r="O51" s="250"/>
    </row>
    <row r="52" spans="2:23" x14ac:dyDescent="0.25">
      <c r="B52" s="249"/>
      <c r="C52" s="266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</row>
    <row r="53" spans="2:23" x14ac:dyDescent="0.25">
      <c r="B53" s="249"/>
      <c r="C53" s="266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</row>
    <row r="54" spans="2:23" x14ac:dyDescent="0.25">
      <c r="B54" s="249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</row>
    <row r="55" spans="2:23" x14ac:dyDescent="0.25">
      <c r="B55" s="249"/>
      <c r="C55" s="250"/>
      <c r="D55" s="266"/>
      <c r="E55" s="266"/>
      <c r="F55" s="266"/>
      <c r="G55" s="266"/>
      <c r="H55" s="266"/>
      <c r="I55" s="266"/>
      <c r="J55" s="250"/>
      <c r="K55" s="250"/>
      <c r="L55" s="250"/>
      <c r="M55" s="250"/>
      <c r="N55" s="250"/>
      <c r="O55" s="250"/>
    </row>
    <row r="56" spans="2:23" x14ac:dyDescent="0.25">
      <c r="B56" s="249"/>
      <c r="C56" s="250"/>
      <c r="D56" s="266"/>
      <c r="E56" s="266"/>
      <c r="F56" s="266"/>
      <c r="G56" s="266"/>
      <c r="H56" s="266"/>
      <c r="I56" s="266"/>
      <c r="J56" s="250"/>
      <c r="K56" s="250"/>
      <c r="L56" s="250"/>
      <c r="M56" s="250"/>
      <c r="N56" s="250"/>
      <c r="O56" s="250"/>
    </row>
    <row r="57" spans="2:23" x14ac:dyDescent="0.25">
      <c r="B57" s="249"/>
      <c r="C57" s="266"/>
      <c r="D57" s="266"/>
      <c r="E57" s="266"/>
      <c r="F57" s="266"/>
      <c r="G57" s="266"/>
      <c r="H57" s="266"/>
      <c r="I57" s="266"/>
      <c r="J57" s="250"/>
      <c r="K57" s="250"/>
      <c r="L57" s="250"/>
      <c r="M57" s="250"/>
      <c r="N57" s="250"/>
      <c r="O57" s="250"/>
    </row>
    <row r="58" spans="2:23" x14ac:dyDescent="0.25">
      <c r="B58" s="249"/>
      <c r="C58" s="266"/>
      <c r="D58" s="266"/>
      <c r="E58" s="266"/>
      <c r="F58" s="266"/>
      <c r="G58" s="266"/>
      <c r="H58" s="266"/>
      <c r="I58" s="266"/>
      <c r="J58" s="250"/>
      <c r="K58" s="250"/>
      <c r="L58" s="250"/>
      <c r="M58" s="250"/>
      <c r="N58" s="250"/>
      <c r="O58" s="250"/>
    </row>
    <row r="59" spans="2:23" x14ac:dyDescent="0.25">
      <c r="B59" s="249"/>
      <c r="C59" s="266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</row>
    <row r="60" spans="2:23" x14ac:dyDescent="0.25">
      <c r="B60" s="249"/>
      <c r="C60" s="266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</row>
    <row r="61" spans="2:23" x14ac:dyDescent="0.25"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</row>
    <row r="62" spans="2:23" x14ac:dyDescent="0.25"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</row>
    <row r="63" spans="2:23" x14ac:dyDescent="0.25"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</row>
    <row r="64" spans="2:23" x14ac:dyDescent="0.25"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</row>
    <row r="65" spans="2:15" x14ac:dyDescent="0.25"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</row>
    <row r="66" spans="2:15" x14ac:dyDescent="0.25"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</row>
    <row r="67" spans="2:15" x14ac:dyDescent="0.25"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250"/>
    </row>
    <row r="68" spans="2:15" x14ac:dyDescent="0.25"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250"/>
      <c r="O68" s="250"/>
    </row>
    <row r="69" spans="2:15" x14ac:dyDescent="0.25"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</row>
    <row r="70" spans="2:15" x14ac:dyDescent="0.25"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250"/>
    </row>
    <row r="71" spans="2:15" x14ac:dyDescent="0.25"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</row>
    <row r="72" spans="2:15" x14ac:dyDescent="0.25"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</row>
    <row r="73" spans="2:15" x14ac:dyDescent="0.25"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</row>
    <row r="74" spans="2:15" x14ac:dyDescent="0.25"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</row>
    <row r="75" spans="2:15" x14ac:dyDescent="0.25"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</row>
    <row r="76" spans="2:15" x14ac:dyDescent="0.25"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</row>
    <row r="77" spans="2:15" x14ac:dyDescent="0.25"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</row>
    <row r="78" spans="2:15" x14ac:dyDescent="0.25"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</row>
    <row r="79" spans="2:15" x14ac:dyDescent="0.25"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</row>
    <row r="80" spans="2:15" x14ac:dyDescent="0.25"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</row>
    <row r="81" spans="2:15" x14ac:dyDescent="0.25"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250"/>
    </row>
    <row r="82" spans="2:15" x14ac:dyDescent="0.25"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</row>
    <row r="83" spans="2:15" x14ac:dyDescent="0.25"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</row>
    <row r="84" spans="2:15" x14ac:dyDescent="0.25"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</row>
    <row r="85" spans="2:15" x14ac:dyDescent="0.25"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</row>
    <row r="86" spans="2:15" x14ac:dyDescent="0.25"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</row>
    <row r="87" spans="2:15" x14ac:dyDescent="0.25"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</row>
    <row r="88" spans="2:15" x14ac:dyDescent="0.25"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</row>
    <row r="89" spans="2:15" x14ac:dyDescent="0.25"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</row>
    <row r="90" spans="2:15" x14ac:dyDescent="0.25"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  <c r="O90" s="250"/>
    </row>
    <row r="91" spans="2:15" x14ac:dyDescent="0.25"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0"/>
      <c r="O91" s="250"/>
    </row>
    <row r="92" spans="2:15" x14ac:dyDescent="0.25">
      <c r="B92" s="250"/>
      <c r="C92" s="250"/>
      <c r="D92" s="250"/>
      <c r="E92" s="250"/>
      <c r="F92" s="250"/>
      <c r="G92" s="250"/>
      <c r="H92" s="250"/>
      <c r="I92" s="250"/>
      <c r="J92" s="250"/>
      <c r="K92" s="250"/>
      <c r="L92" s="250"/>
      <c r="M92" s="250"/>
      <c r="N92" s="250"/>
      <c r="O92" s="250"/>
    </row>
    <row r="93" spans="2:15" x14ac:dyDescent="0.25"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</row>
    <row r="94" spans="2:15" x14ac:dyDescent="0.25">
      <c r="B94" s="250"/>
      <c r="C94" s="250"/>
      <c r="D94" s="250"/>
      <c r="E94" s="250"/>
      <c r="F94" s="250"/>
      <c r="G94" s="250"/>
      <c r="H94" s="250"/>
      <c r="I94" s="250"/>
      <c r="J94" s="250"/>
      <c r="K94" s="250"/>
      <c r="L94" s="250"/>
      <c r="M94" s="250"/>
      <c r="N94" s="250"/>
      <c r="O94" s="250"/>
    </row>
    <row r="95" spans="2:15" x14ac:dyDescent="0.25">
      <c r="B95" s="250"/>
      <c r="C95" s="250"/>
      <c r="J95" s="250"/>
      <c r="K95" s="250"/>
      <c r="L95" s="250"/>
      <c r="M95" s="250"/>
      <c r="N95" s="250"/>
      <c r="O95" s="250"/>
    </row>
    <row r="96" spans="2:15" x14ac:dyDescent="0.25">
      <c r="B96" s="250"/>
      <c r="C96" s="250"/>
      <c r="J96" s="250"/>
      <c r="K96" s="250"/>
      <c r="L96" s="250"/>
      <c r="M96" s="250"/>
      <c r="N96" s="250"/>
      <c r="O96" s="250"/>
    </row>
  </sheetData>
  <mergeCells count="20"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  <mergeCell ref="B3:I3"/>
    <mergeCell ref="F5:F6"/>
    <mergeCell ref="E5:E6"/>
    <mergeCell ref="N5:N6"/>
    <mergeCell ref="B5:B6"/>
    <mergeCell ref="S5:S6"/>
    <mergeCell ref="H5:H6"/>
    <mergeCell ref="I5:I6"/>
    <mergeCell ref="J5:J6"/>
    <mergeCell ref="R5:R6"/>
  </mergeCells>
  <phoneticPr fontId="4" type="noConversion"/>
  <pageMargins left="0.11811023622047245" right="0.11811023622047245" top="0.74803149606299213" bottom="0.74803149606299213" header="0.31496062992125984" footer="0.31496062992125984"/>
  <pageSetup scale="50" orientation="portrait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zoomScale="115" zoomScaleNormal="115" workbookViewId="0">
      <selection activeCell="H30" sqref="H30"/>
    </sheetView>
  </sheetViews>
  <sheetFormatPr defaultColWidth="9.109375" defaultRowHeight="13.2" x14ac:dyDescent="0.25"/>
  <cols>
    <col min="1" max="1" width="1.6640625" style="7" customWidth="1"/>
    <col min="2" max="2" width="6.6640625" style="7" customWidth="1"/>
    <col min="3" max="3" width="34.33203125" style="7" customWidth="1"/>
    <col min="4" max="4" width="17.33203125" style="7" customWidth="1"/>
    <col min="5" max="5" width="15.6640625" style="7" customWidth="1"/>
    <col min="6" max="8" width="18.33203125" style="7" customWidth="1"/>
    <col min="9" max="16384" width="9.109375" style="7"/>
  </cols>
  <sheetData>
    <row r="1" spans="2:8" x14ac:dyDescent="0.25">
      <c r="H1" s="45" t="s">
        <v>763</v>
      </c>
    </row>
    <row r="2" spans="2:8" x14ac:dyDescent="0.25">
      <c r="H2" s="45"/>
    </row>
    <row r="3" spans="2:8" ht="18.75" customHeight="1" x14ac:dyDescent="0.25">
      <c r="B3" s="924" t="s">
        <v>886</v>
      </c>
      <c r="C3" s="925"/>
      <c r="D3" s="925"/>
      <c r="E3" s="925"/>
      <c r="F3" s="925"/>
      <c r="G3" s="925"/>
      <c r="H3" s="925"/>
    </row>
    <row r="4" spans="2:8" ht="3.75" customHeight="1" x14ac:dyDescent="0.25">
      <c r="B4" s="925"/>
      <c r="C4" s="925"/>
      <c r="D4" s="925"/>
      <c r="E4" s="925"/>
      <c r="F4" s="925"/>
      <c r="G4" s="925"/>
      <c r="H4" s="925"/>
    </row>
    <row r="5" spans="2:8" ht="13.8" thickBot="1" x14ac:dyDescent="0.3"/>
    <row r="6" spans="2:8" x14ac:dyDescent="0.25">
      <c r="B6" s="928" t="s">
        <v>2</v>
      </c>
      <c r="C6" s="930" t="s">
        <v>393</v>
      </c>
      <c r="D6" s="930" t="s">
        <v>201</v>
      </c>
      <c r="E6" s="930" t="s">
        <v>342</v>
      </c>
      <c r="F6" s="930" t="s">
        <v>202</v>
      </c>
      <c r="G6" s="930" t="s">
        <v>203</v>
      </c>
      <c r="H6" s="930" t="s">
        <v>204</v>
      </c>
    </row>
    <row r="7" spans="2:8" ht="31.5" customHeight="1" thickBot="1" x14ac:dyDescent="0.3">
      <c r="B7" s="929"/>
      <c r="C7" s="931"/>
      <c r="D7" s="931"/>
      <c r="E7" s="931"/>
      <c r="F7" s="931" t="s">
        <v>202</v>
      </c>
      <c r="G7" s="931" t="s">
        <v>203</v>
      </c>
      <c r="H7" s="931" t="s">
        <v>204</v>
      </c>
    </row>
    <row r="8" spans="2:8" ht="15" customHeight="1" x14ac:dyDescent="0.25">
      <c r="B8" s="642">
        <v>1</v>
      </c>
      <c r="C8" s="745" t="s">
        <v>821</v>
      </c>
      <c r="D8" s="746">
        <v>6</v>
      </c>
      <c r="E8" s="746">
        <v>6</v>
      </c>
      <c r="F8" s="747">
        <v>4</v>
      </c>
      <c r="G8" s="747">
        <v>3</v>
      </c>
      <c r="H8" s="747">
        <v>1</v>
      </c>
    </row>
    <row r="9" spans="2:8" ht="15" customHeight="1" x14ac:dyDescent="0.25">
      <c r="B9" s="643">
        <v>2</v>
      </c>
      <c r="C9" s="748" t="s">
        <v>822</v>
      </c>
      <c r="D9" s="749">
        <v>3</v>
      </c>
      <c r="E9" s="749">
        <v>21</v>
      </c>
      <c r="F9" s="750">
        <v>13</v>
      </c>
      <c r="G9" s="750">
        <v>9</v>
      </c>
      <c r="H9" s="750">
        <v>4</v>
      </c>
    </row>
    <row r="10" spans="2:8" ht="15" customHeight="1" x14ac:dyDescent="0.25">
      <c r="B10" s="643">
        <v>3</v>
      </c>
      <c r="C10" s="748" t="s">
        <v>823</v>
      </c>
      <c r="D10" s="749">
        <v>9</v>
      </c>
      <c r="E10" s="749">
        <v>9</v>
      </c>
      <c r="F10" s="750">
        <v>7</v>
      </c>
      <c r="G10" s="750">
        <v>6</v>
      </c>
      <c r="H10" s="750">
        <v>1</v>
      </c>
    </row>
    <row r="11" spans="2:8" ht="15" customHeight="1" x14ac:dyDescent="0.25">
      <c r="B11" s="643">
        <v>4</v>
      </c>
      <c r="C11" s="748" t="s">
        <v>824</v>
      </c>
      <c r="D11" s="749">
        <v>4</v>
      </c>
      <c r="E11" s="749">
        <v>10</v>
      </c>
      <c r="F11" s="750">
        <v>10</v>
      </c>
      <c r="G11" s="750">
        <v>10</v>
      </c>
      <c r="H11" s="750"/>
    </row>
    <row r="12" spans="2:8" ht="15" customHeight="1" x14ac:dyDescent="0.25">
      <c r="B12" s="643">
        <v>5</v>
      </c>
      <c r="C12" s="644"/>
      <c r="D12" s="644"/>
      <c r="E12" s="644"/>
      <c r="F12" s="644"/>
      <c r="G12" s="644"/>
      <c r="H12" s="644"/>
    </row>
    <row r="13" spans="2:8" ht="15" customHeight="1" x14ac:dyDescent="0.25">
      <c r="B13" s="643">
        <v>6</v>
      </c>
      <c r="C13" s="644"/>
      <c r="D13" s="644"/>
      <c r="E13" s="644"/>
      <c r="F13" s="644"/>
      <c r="G13" s="644"/>
      <c r="H13" s="644"/>
    </row>
    <row r="14" spans="2:8" ht="15" customHeight="1" x14ac:dyDescent="0.25">
      <c r="B14" s="643">
        <v>7</v>
      </c>
      <c r="C14" s="644"/>
      <c r="D14" s="644"/>
      <c r="E14" s="644"/>
      <c r="F14" s="644"/>
      <c r="G14" s="644"/>
      <c r="H14" s="644"/>
    </row>
    <row r="15" spans="2:8" ht="15" customHeight="1" x14ac:dyDescent="0.25">
      <c r="B15" s="643">
        <v>8</v>
      </c>
      <c r="C15" s="644"/>
      <c r="D15" s="644"/>
      <c r="E15" s="644"/>
      <c r="F15" s="644"/>
      <c r="G15" s="644"/>
      <c r="H15" s="644"/>
    </row>
    <row r="16" spans="2:8" ht="15" customHeight="1" x14ac:dyDescent="0.25">
      <c r="B16" s="643">
        <v>9</v>
      </c>
      <c r="C16" s="644"/>
      <c r="D16" s="644"/>
      <c r="E16" s="644"/>
      <c r="F16" s="644"/>
      <c r="G16" s="644"/>
      <c r="H16" s="644"/>
    </row>
    <row r="17" spans="2:8" ht="15" customHeight="1" x14ac:dyDescent="0.25">
      <c r="B17" s="643">
        <v>10</v>
      </c>
      <c r="C17" s="644"/>
      <c r="D17" s="644"/>
      <c r="E17" s="644"/>
      <c r="F17" s="644"/>
      <c r="G17" s="644"/>
      <c r="H17" s="644"/>
    </row>
    <row r="18" spans="2:8" ht="15" customHeight="1" x14ac:dyDescent="0.25">
      <c r="B18" s="643">
        <v>11</v>
      </c>
      <c r="C18" s="644"/>
      <c r="D18" s="644"/>
      <c r="E18" s="644"/>
      <c r="F18" s="644"/>
      <c r="G18" s="644"/>
      <c r="H18" s="644"/>
    </row>
    <row r="19" spans="2:8" ht="15" customHeight="1" x14ac:dyDescent="0.25">
      <c r="B19" s="643">
        <v>12</v>
      </c>
      <c r="C19" s="644"/>
      <c r="D19" s="644"/>
      <c r="E19" s="644"/>
      <c r="F19" s="644"/>
      <c r="G19" s="644"/>
      <c r="H19" s="644"/>
    </row>
    <row r="20" spans="2:8" ht="15" customHeight="1" x14ac:dyDescent="0.25">
      <c r="B20" s="643">
        <v>13</v>
      </c>
      <c r="C20" s="644"/>
      <c r="D20" s="644"/>
      <c r="E20" s="644"/>
      <c r="F20" s="644"/>
      <c r="G20" s="644"/>
      <c r="H20" s="644"/>
    </row>
    <row r="21" spans="2:8" ht="15" customHeight="1" x14ac:dyDescent="0.25">
      <c r="B21" s="643">
        <v>14</v>
      </c>
      <c r="C21" s="644"/>
      <c r="D21" s="644"/>
      <c r="E21" s="644"/>
      <c r="F21" s="644"/>
      <c r="G21" s="644"/>
      <c r="H21" s="644"/>
    </row>
    <row r="22" spans="2:8" ht="15" customHeight="1" x14ac:dyDescent="0.25">
      <c r="B22" s="643">
        <v>15</v>
      </c>
      <c r="C22" s="644"/>
      <c r="D22" s="644"/>
      <c r="E22" s="644"/>
      <c r="F22" s="644"/>
      <c r="G22" s="644"/>
      <c r="H22" s="644"/>
    </row>
    <row r="23" spans="2:8" ht="15" customHeight="1" x14ac:dyDescent="0.25">
      <c r="B23" s="643">
        <v>16</v>
      </c>
      <c r="C23" s="644"/>
      <c r="D23" s="644"/>
      <c r="E23" s="644"/>
      <c r="F23" s="644"/>
      <c r="G23" s="644"/>
      <c r="H23" s="644"/>
    </row>
    <row r="24" spans="2:8" ht="15" customHeight="1" x14ac:dyDescent="0.25">
      <c r="B24" s="643">
        <v>17</v>
      </c>
      <c r="C24" s="644"/>
      <c r="D24" s="644"/>
      <c r="E24" s="644"/>
      <c r="F24" s="644"/>
      <c r="G24" s="644"/>
      <c r="H24" s="644"/>
    </row>
    <row r="25" spans="2:8" ht="15" customHeight="1" x14ac:dyDescent="0.25">
      <c r="B25" s="643">
        <v>18</v>
      </c>
      <c r="C25" s="644"/>
      <c r="D25" s="644"/>
      <c r="E25" s="644"/>
      <c r="F25" s="644"/>
      <c r="G25" s="644"/>
      <c r="H25" s="644"/>
    </row>
    <row r="26" spans="2:8" ht="15" customHeight="1" x14ac:dyDescent="0.25">
      <c r="B26" s="643">
        <v>19</v>
      </c>
      <c r="C26" s="644"/>
      <c r="D26" s="644"/>
      <c r="E26" s="644"/>
      <c r="F26" s="644"/>
      <c r="G26" s="644"/>
      <c r="H26" s="644"/>
    </row>
    <row r="27" spans="2:8" ht="15" customHeight="1" x14ac:dyDescent="0.25">
      <c r="B27" s="643">
        <v>20</v>
      </c>
      <c r="C27" s="644"/>
      <c r="D27" s="644"/>
      <c r="E27" s="644"/>
      <c r="F27" s="644"/>
      <c r="G27" s="644"/>
      <c r="H27" s="644"/>
    </row>
    <row r="28" spans="2:8" ht="15" customHeight="1" x14ac:dyDescent="0.25">
      <c r="B28" s="643">
        <v>21</v>
      </c>
      <c r="C28" s="644"/>
      <c r="D28" s="644"/>
      <c r="E28" s="644"/>
      <c r="F28" s="644"/>
      <c r="G28" s="644"/>
      <c r="H28" s="644"/>
    </row>
    <row r="29" spans="2:8" ht="15" customHeight="1" thickBot="1" x14ac:dyDescent="0.3">
      <c r="B29" s="645" t="s">
        <v>343</v>
      </c>
      <c r="C29" s="646"/>
      <c r="D29" s="646"/>
      <c r="E29" s="646"/>
      <c r="F29" s="646"/>
      <c r="G29" s="646"/>
      <c r="H29" s="646"/>
    </row>
    <row r="30" spans="2:8" ht="15" customHeight="1" thickBot="1" x14ac:dyDescent="0.3">
      <c r="B30" s="926" t="s">
        <v>205</v>
      </c>
      <c r="C30" s="927"/>
      <c r="D30" s="647">
        <v>22</v>
      </c>
      <c r="E30" s="647">
        <v>46</v>
      </c>
      <c r="F30" s="647">
        <v>34</v>
      </c>
      <c r="G30" s="647">
        <v>28</v>
      </c>
      <c r="H30" s="647">
        <v>6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topLeftCell="A10" zoomScale="85" zoomScaleNormal="85" workbookViewId="0">
      <selection activeCell="L26" sqref="L26"/>
    </sheetView>
  </sheetViews>
  <sheetFormatPr defaultColWidth="9.109375" defaultRowHeight="15" x14ac:dyDescent="0.25"/>
  <cols>
    <col min="1" max="1" width="3.6640625" style="4" customWidth="1"/>
    <col min="2" max="2" width="8.33203125" style="4" customWidth="1"/>
    <col min="3" max="3" width="14.88671875" style="4" customWidth="1"/>
    <col min="4" max="7" width="14.33203125" style="4" customWidth="1"/>
    <col min="8" max="8" width="7" style="4" customWidth="1"/>
    <col min="9" max="9" width="8" style="4" customWidth="1"/>
    <col min="10" max="10" width="20.109375" style="4" customWidth="1"/>
    <col min="11" max="13" width="14.33203125" style="4" customWidth="1"/>
    <col min="14" max="16384" width="9.109375" style="4"/>
  </cols>
  <sheetData>
    <row r="1" spans="2:13" ht="15.6" x14ac:dyDescent="0.3">
      <c r="L1" s="50" t="s">
        <v>358</v>
      </c>
    </row>
    <row r="4" spans="2:13" ht="20.25" customHeight="1" x14ac:dyDescent="0.25">
      <c r="B4" s="932" t="s">
        <v>0</v>
      </c>
      <c r="C4" s="932"/>
      <c r="D4" s="932"/>
      <c r="E4" s="932"/>
      <c r="F4" s="932"/>
      <c r="G4" s="932"/>
      <c r="H4" s="273"/>
      <c r="I4" s="932" t="s">
        <v>1</v>
      </c>
      <c r="J4" s="932"/>
      <c r="K4" s="932"/>
      <c r="L4" s="932"/>
      <c r="M4" s="273"/>
    </row>
    <row r="5" spans="2:13" ht="11.25" customHeight="1" thickBot="1" x14ac:dyDescent="0.3">
      <c r="B5" s="272"/>
      <c r="C5" s="272"/>
      <c r="D5" s="272"/>
      <c r="E5" s="272"/>
      <c r="F5" s="272"/>
      <c r="G5" s="272"/>
      <c r="H5" s="273"/>
      <c r="I5" s="274"/>
      <c r="J5" s="274"/>
      <c r="K5" s="274"/>
      <c r="L5" s="274"/>
      <c r="M5" s="273"/>
    </row>
    <row r="6" spans="2:13" ht="34.5" customHeight="1" thickBot="1" x14ac:dyDescent="0.3">
      <c r="B6" s="941" t="s">
        <v>2</v>
      </c>
      <c r="C6" s="939" t="s">
        <v>63</v>
      </c>
      <c r="D6" s="943" t="s">
        <v>350</v>
      </c>
      <c r="E6" s="943"/>
      <c r="F6" s="946" t="s">
        <v>764</v>
      </c>
      <c r="G6" s="947"/>
      <c r="H6" s="275"/>
      <c r="I6" s="941" t="s">
        <v>2</v>
      </c>
      <c r="J6" s="939" t="s">
        <v>63</v>
      </c>
      <c r="K6" s="939" t="s">
        <v>808</v>
      </c>
      <c r="L6" s="944" t="s">
        <v>888</v>
      </c>
      <c r="M6" s="276"/>
    </row>
    <row r="7" spans="2:13" ht="40.5" customHeight="1" thickBot="1" x14ac:dyDescent="0.3">
      <c r="B7" s="942"/>
      <c r="C7" s="940"/>
      <c r="D7" s="305" t="s">
        <v>807</v>
      </c>
      <c r="E7" s="306" t="s">
        <v>887</v>
      </c>
      <c r="F7" s="307" t="s">
        <v>807</v>
      </c>
      <c r="G7" s="306" t="s">
        <v>887</v>
      </c>
      <c r="H7" s="275"/>
      <c r="I7" s="942"/>
      <c r="J7" s="940"/>
      <c r="K7" s="940"/>
      <c r="L7" s="945"/>
      <c r="M7" s="276"/>
    </row>
    <row r="8" spans="2:13" ht="30" customHeight="1" x14ac:dyDescent="0.25">
      <c r="B8" s="277">
        <v>1</v>
      </c>
      <c r="C8" s="278" t="s">
        <v>3</v>
      </c>
      <c r="D8" s="279">
        <v>9</v>
      </c>
      <c r="E8" s="207">
        <v>9</v>
      </c>
      <c r="F8" s="280">
        <v>2</v>
      </c>
      <c r="G8" s="281">
        <v>3</v>
      </c>
      <c r="H8" s="275"/>
      <c r="I8" s="282">
        <v>1</v>
      </c>
      <c r="J8" s="283" t="s">
        <v>4</v>
      </c>
      <c r="K8" s="207">
        <v>1</v>
      </c>
      <c r="L8" s="207">
        <v>1</v>
      </c>
      <c r="M8" s="276"/>
    </row>
    <row r="9" spans="2:13" ht="30" customHeight="1" x14ac:dyDescent="0.25">
      <c r="B9" s="284">
        <v>2</v>
      </c>
      <c r="C9" s="285" t="s">
        <v>6</v>
      </c>
      <c r="D9" s="203">
        <v>3</v>
      </c>
      <c r="E9" s="153">
        <v>3</v>
      </c>
      <c r="F9" s="286"/>
      <c r="G9" s="287"/>
      <c r="H9" s="276"/>
      <c r="I9" s="284">
        <v>2</v>
      </c>
      <c r="J9" s="285" t="s">
        <v>251</v>
      </c>
      <c r="K9" s="153">
        <v>6</v>
      </c>
      <c r="L9" s="153">
        <v>7</v>
      </c>
      <c r="M9" s="276"/>
    </row>
    <row r="10" spans="2:13" ht="30" customHeight="1" x14ac:dyDescent="0.25">
      <c r="B10" s="284">
        <v>3</v>
      </c>
      <c r="C10" s="285" t="s">
        <v>8</v>
      </c>
      <c r="D10" s="203"/>
      <c r="E10" s="153"/>
      <c r="F10" s="288"/>
      <c r="G10" s="153"/>
      <c r="H10" s="276"/>
      <c r="I10" s="284">
        <v>3</v>
      </c>
      <c r="J10" s="285" t="s">
        <v>9</v>
      </c>
      <c r="K10" s="153">
        <v>7</v>
      </c>
      <c r="L10" s="153">
        <v>9</v>
      </c>
      <c r="M10" s="276"/>
    </row>
    <row r="11" spans="2:13" ht="30" customHeight="1" x14ac:dyDescent="0.25">
      <c r="B11" s="284">
        <v>4</v>
      </c>
      <c r="C11" s="285" t="s">
        <v>11</v>
      </c>
      <c r="D11" s="203">
        <v>14</v>
      </c>
      <c r="E11" s="153">
        <v>15</v>
      </c>
      <c r="F11" s="286"/>
      <c r="G11" s="207"/>
      <c r="H11" s="276"/>
      <c r="I11" s="284">
        <v>4</v>
      </c>
      <c r="J11" s="285" t="s">
        <v>12</v>
      </c>
      <c r="K11" s="153">
        <v>14</v>
      </c>
      <c r="L11" s="153">
        <v>14</v>
      </c>
      <c r="M11" s="276"/>
    </row>
    <row r="12" spans="2:13" ht="30" customHeight="1" thickBot="1" x14ac:dyDescent="0.3">
      <c r="B12" s="284">
        <v>5</v>
      </c>
      <c r="C12" s="285" t="s">
        <v>14</v>
      </c>
      <c r="D12" s="203">
        <v>8</v>
      </c>
      <c r="E12" s="153">
        <v>8</v>
      </c>
      <c r="F12" s="289"/>
      <c r="G12" s="290"/>
      <c r="H12" s="276"/>
      <c r="I12" s="291">
        <v>5</v>
      </c>
      <c r="J12" s="292" t="s">
        <v>344</v>
      </c>
      <c r="K12" s="206">
        <v>6</v>
      </c>
      <c r="L12" s="206">
        <v>4</v>
      </c>
      <c r="M12" s="276"/>
    </row>
    <row r="13" spans="2:13" ht="30" customHeight="1" x14ac:dyDescent="0.25">
      <c r="B13" s="284">
        <v>6</v>
      </c>
      <c r="C13" s="285" t="s">
        <v>16</v>
      </c>
      <c r="D13" s="203"/>
      <c r="E13" s="153"/>
      <c r="F13" s="289"/>
      <c r="G13" s="290"/>
      <c r="H13" s="276"/>
      <c r="I13" s="933" t="s">
        <v>21</v>
      </c>
      <c r="J13" s="934"/>
      <c r="K13" s="312">
        <v>34</v>
      </c>
      <c r="L13" s="313">
        <v>35</v>
      </c>
      <c r="M13" s="276"/>
    </row>
    <row r="14" spans="2:13" ht="30" customHeight="1" thickBot="1" x14ac:dyDescent="0.3">
      <c r="B14" s="293">
        <v>7</v>
      </c>
      <c r="C14" s="292" t="s">
        <v>18</v>
      </c>
      <c r="D14" s="241"/>
      <c r="E14" s="155"/>
      <c r="F14" s="294"/>
      <c r="G14" s="295"/>
      <c r="H14" s="276"/>
      <c r="I14" s="935" t="s">
        <v>19</v>
      </c>
      <c r="J14" s="936"/>
      <c r="K14" s="314">
        <v>48.86</v>
      </c>
      <c r="L14" s="315">
        <v>48.68</v>
      </c>
      <c r="M14" s="276"/>
    </row>
    <row r="15" spans="2:13" ht="30" customHeight="1" thickBot="1" x14ac:dyDescent="0.3">
      <c r="B15" s="937" t="s">
        <v>21</v>
      </c>
      <c r="C15" s="938"/>
      <c r="D15" s="308">
        <v>34</v>
      </c>
      <c r="E15" s="309">
        <v>35</v>
      </c>
      <c r="F15" s="310">
        <v>2</v>
      </c>
      <c r="G15" s="311">
        <v>3</v>
      </c>
      <c r="H15" s="233"/>
      <c r="I15" s="296"/>
      <c r="J15" s="29"/>
      <c r="K15" s="233"/>
      <c r="L15" s="233"/>
      <c r="M15" s="276"/>
    </row>
    <row r="16" spans="2:13" ht="21.75" customHeight="1" x14ac:dyDescent="0.25">
      <c r="B16" s="296"/>
      <c r="C16" s="29"/>
      <c r="D16" s="233"/>
      <c r="E16" s="233"/>
      <c r="F16" s="233"/>
      <c r="G16" s="233"/>
      <c r="H16" s="233"/>
      <c r="I16" s="233"/>
      <c r="J16" s="29"/>
      <c r="K16" s="233"/>
      <c r="L16" s="233"/>
      <c r="M16" s="276"/>
    </row>
    <row r="17" spans="2:15" ht="15.6" x14ac:dyDescent="0.3">
      <c r="C17" s="297"/>
      <c r="D17" s="276"/>
      <c r="E17" s="276"/>
      <c r="F17" s="276"/>
      <c r="G17" s="276"/>
      <c r="H17" s="233"/>
      <c r="I17" s="233"/>
      <c r="J17" s="233"/>
      <c r="K17" s="233"/>
      <c r="L17" s="233"/>
      <c r="M17" s="276"/>
    </row>
    <row r="18" spans="2:15" ht="18.75" customHeight="1" x14ac:dyDescent="0.3">
      <c r="B18" s="948" t="s">
        <v>197</v>
      </c>
      <c r="C18" s="948"/>
      <c r="D18" s="948"/>
      <c r="E18" s="948"/>
      <c r="F18" s="948"/>
      <c r="G18" s="948"/>
      <c r="H18" s="276"/>
      <c r="I18" s="932" t="s">
        <v>237</v>
      </c>
      <c r="J18" s="932"/>
      <c r="K18" s="932"/>
      <c r="L18" s="932"/>
      <c r="M18" s="276"/>
    </row>
    <row r="19" spans="2:15" ht="18.75" customHeight="1" thickBot="1" x14ac:dyDescent="0.35">
      <c r="F19" s="298"/>
      <c r="G19" s="298"/>
    </row>
    <row r="20" spans="2:15" ht="31.5" customHeight="1" thickBot="1" x14ac:dyDescent="0.35">
      <c r="B20" s="941" t="s">
        <v>2</v>
      </c>
      <c r="C20" s="939" t="s">
        <v>63</v>
      </c>
      <c r="D20" s="943" t="s">
        <v>350</v>
      </c>
      <c r="E20" s="943"/>
      <c r="F20" s="946" t="s">
        <v>764</v>
      </c>
      <c r="G20" s="947"/>
      <c r="I20" s="941" t="s">
        <v>2</v>
      </c>
      <c r="J20" s="949" t="s">
        <v>63</v>
      </c>
      <c r="K20" s="939" t="s">
        <v>808</v>
      </c>
      <c r="L20" s="944" t="s">
        <v>888</v>
      </c>
      <c r="M20" s="299"/>
    </row>
    <row r="21" spans="2:15" ht="34.5" customHeight="1" thickBot="1" x14ac:dyDescent="0.3">
      <c r="B21" s="942"/>
      <c r="C21" s="940"/>
      <c r="D21" s="305" t="s">
        <v>807</v>
      </c>
      <c r="E21" s="306" t="s">
        <v>887</v>
      </c>
      <c r="F21" s="316" t="s">
        <v>807</v>
      </c>
      <c r="G21" s="317" t="s">
        <v>887</v>
      </c>
      <c r="I21" s="942"/>
      <c r="J21" s="950"/>
      <c r="K21" s="940"/>
      <c r="L21" s="945"/>
    </row>
    <row r="22" spans="2:15" ht="30" customHeight="1" x14ac:dyDescent="0.25">
      <c r="B22" s="300">
        <v>1</v>
      </c>
      <c r="C22" s="283" t="s">
        <v>252</v>
      </c>
      <c r="D22" s="279">
        <v>23</v>
      </c>
      <c r="E22" s="207">
        <v>24</v>
      </c>
      <c r="F22" s="280">
        <v>2</v>
      </c>
      <c r="G22" s="301">
        <v>2</v>
      </c>
      <c r="I22" s="300">
        <v>1</v>
      </c>
      <c r="J22" s="302" t="s">
        <v>5</v>
      </c>
      <c r="K22" s="204">
        <v>2</v>
      </c>
      <c r="L22" s="207">
        <v>2</v>
      </c>
      <c r="M22" s="239"/>
    </row>
    <row r="23" spans="2:15" ht="30" customHeight="1" thickBot="1" x14ac:dyDescent="0.3">
      <c r="B23" s="293">
        <v>2</v>
      </c>
      <c r="C23" s="292" t="s">
        <v>253</v>
      </c>
      <c r="D23" s="241">
        <v>11</v>
      </c>
      <c r="E23" s="155">
        <v>11</v>
      </c>
      <c r="F23" s="303"/>
      <c r="G23" s="304">
        <v>1</v>
      </c>
      <c r="I23" s="284">
        <v>2</v>
      </c>
      <c r="J23" s="285" t="s">
        <v>7</v>
      </c>
      <c r="K23" s="152">
        <v>1</v>
      </c>
      <c r="L23" s="153">
        <v>2</v>
      </c>
      <c r="M23" s="239"/>
    </row>
    <row r="24" spans="2:15" ht="30" customHeight="1" thickBot="1" x14ac:dyDescent="0.3">
      <c r="B24" s="937" t="s">
        <v>21</v>
      </c>
      <c r="C24" s="938"/>
      <c r="D24" s="308">
        <v>34</v>
      </c>
      <c r="E24" s="309">
        <v>35</v>
      </c>
      <c r="F24" s="310">
        <v>2</v>
      </c>
      <c r="G24" s="311">
        <v>3</v>
      </c>
      <c r="I24" s="284">
        <v>3</v>
      </c>
      <c r="J24" s="285" t="s">
        <v>10</v>
      </c>
      <c r="K24" s="152">
        <v>4</v>
      </c>
      <c r="L24" s="153">
        <v>5</v>
      </c>
      <c r="M24" s="239"/>
    </row>
    <row r="25" spans="2:15" ht="30" customHeight="1" x14ac:dyDescent="0.25">
      <c r="B25" s="296"/>
      <c r="I25" s="284">
        <v>4</v>
      </c>
      <c r="J25" s="285" t="s">
        <v>13</v>
      </c>
      <c r="K25" s="152">
        <v>7</v>
      </c>
      <c r="L25" s="153">
        <v>8</v>
      </c>
      <c r="M25" s="239"/>
    </row>
    <row r="26" spans="2:15" ht="30" customHeight="1" x14ac:dyDescent="0.25">
      <c r="I26" s="284">
        <v>5</v>
      </c>
      <c r="J26" s="285" t="s">
        <v>15</v>
      </c>
      <c r="K26" s="152">
        <v>6</v>
      </c>
      <c r="L26" s="153">
        <v>6</v>
      </c>
      <c r="M26" s="239"/>
      <c r="O26" s="239"/>
    </row>
    <row r="27" spans="2:15" ht="30" customHeight="1" x14ac:dyDescent="0.25">
      <c r="I27" s="284">
        <v>6</v>
      </c>
      <c r="J27" s="285" t="s">
        <v>17</v>
      </c>
      <c r="K27" s="152">
        <v>4</v>
      </c>
      <c r="L27" s="153">
        <v>4</v>
      </c>
      <c r="M27" s="239"/>
    </row>
    <row r="28" spans="2:15" ht="30" customHeight="1" x14ac:dyDescent="0.25">
      <c r="I28" s="284">
        <v>7</v>
      </c>
      <c r="J28" s="285" t="s">
        <v>20</v>
      </c>
      <c r="K28" s="152">
        <v>5</v>
      </c>
      <c r="L28" s="153">
        <v>5</v>
      </c>
      <c r="M28" s="239"/>
    </row>
    <row r="29" spans="2:15" ht="30" customHeight="1" thickBot="1" x14ac:dyDescent="0.3">
      <c r="I29" s="293">
        <v>8</v>
      </c>
      <c r="J29" s="292" t="s">
        <v>22</v>
      </c>
      <c r="K29" s="154">
        <v>5</v>
      </c>
      <c r="L29" s="155">
        <v>3</v>
      </c>
      <c r="M29" s="239"/>
    </row>
    <row r="30" spans="2:15" ht="30" customHeight="1" thickBot="1" x14ac:dyDescent="0.3">
      <c r="I30" s="318"/>
      <c r="J30" s="319" t="s">
        <v>21</v>
      </c>
      <c r="K30" s="320">
        <v>34</v>
      </c>
      <c r="L30" s="309">
        <v>35</v>
      </c>
      <c r="M30" s="239"/>
    </row>
    <row r="31" spans="2:15" ht="30" customHeight="1" x14ac:dyDescent="0.25">
      <c r="I31" s="296"/>
      <c r="M31" s="239"/>
    </row>
    <row r="32" spans="2:15" ht="26.25" customHeight="1" x14ac:dyDescent="0.25">
      <c r="I32" s="296"/>
    </row>
    <row r="33" spans="9:9" ht="16.5" customHeight="1" x14ac:dyDescent="0.25"/>
    <row r="34" spans="9:9" x14ac:dyDescent="0.25">
      <c r="I34" s="296"/>
    </row>
  </sheetData>
  <mergeCells count="24"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</mergeCells>
  <pageMargins left="0.11811023622047245" right="0.19685039370078741" top="0.74803149606299213" bottom="0.74803149606299213" header="0.31496062992125984" footer="0.31496062992125984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 tint="0.59999389629810485"/>
  </sheetPr>
  <dimension ref="B1:O31"/>
  <sheetViews>
    <sheetView showGridLines="0" zoomScale="75" zoomScaleNormal="75" zoomScaleSheetLayoutView="70" workbookViewId="0">
      <selection activeCell="H30" sqref="H30"/>
    </sheetView>
  </sheetViews>
  <sheetFormatPr defaultColWidth="9.109375" defaultRowHeight="13.8" x14ac:dyDescent="0.25"/>
  <cols>
    <col min="1" max="1" width="3" style="321" customWidth="1"/>
    <col min="2" max="2" width="9.109375" style="321"/>
    <col min="3" max="3" width="61.109375" style="321" customWidth="1"/>
    <col min="4" max="4" width="25.6640625" style="321" customWidth="1"/>
    <col min="5" max="5" width="2.33203125" style="321" customWidth="1"/>
    <col min="6" max="6" width="9.109375" style="321"/>
    <col min="7" max="7" width="69" style="321" customWidth="1"/>
    <col min="8" max="8" width="25.6640625" style="321" customWidth="1"/>
    <col min="9" max="16384" width="9.109375" style="321"/>
  </cols>
  <sheetData>
    <row r="1" spans="2:15" ht="15.6" x14ac:dyDescent="0.3">
      <c r="H1" s="50" t="s">
        <v>820</v>
      </c>
    </row>
    <row r="2" spans="2:15" x14ac:dyDescent="0.25">
      <c r="H2" s="322"/>
    </row>
    <row r="4" spans="2:15" ht="17.399999999999999" x14ac:dyDescent="0.3">
      <c r="B4" s="951" t="s">
        <v>62</v>
      </c>
      <c r="C4" s="951"/>
      <c r="D4" s="951"/>
      <c r="E4" s="951"/>
      <c r="F4" s="951"/>
      <c r="G4" s="951"/>
      <c r="H4" s="951"/>
    </row>
    <row r="5" spans="2:15" ht="14.4" thickBot="1" x14ac:dyDescent="0.3">
      <c r="B5" s="323"/>
      <c r="C5" s="323"/>
      <c r="D5" s="323"/>
      <c r="E5" s="323"/>
    </row>
    <row r="6" spans="2:15" ht="21" customHeight="1" x14ac:dyDescent="0.25">
      <c r="B6" s="916" t="s">
        <v>47</v>
      </c>
      <c r="C6" s="952" t="s">
        <v>61</v>
      </c>
      <c r="D6" s="922" t="s">
        <v>49</v>
      </c>
      <c r="E6" s="956"/>
      <c r="F6" s="916" t="s">
        <v>47</v>
      </c>
      <c r="G6" s="952" t="s">
        <v>61</v>
      </c>
      <c r="H6" s="922" t="s">
        <v>49</v>
      </c>
    </row>
    <row r="7" spans="2:15" ht="25.5" customHeight="1" thickBot="1" x14ac:dyDescent="0.3">
      <c r="B7" s="917"/>
      <c r="C7" s="953"/>
      <c r="D7" s="923"/>
      <c r="E7" s="957"/>
      <c r="F7" s="917"/>
      <c r="G7" s="953"/>
      <c r="H7" s="923"/>
      <c r="I7" s="958"/>
      <c r="J7" s="959"/>
      <c r="K7" s="958"/>
      <c r="L7" s="959"/>
      <c r="M7" s="958"/>
      <c r="N7" s="958"/>
      <c r="O7" s="958"/>
    </row>
    <row r="8" spans="2:15" ht="30" customHeight="1" thickBot="1" x14ac:dyDescent="0.3">
      <c r="B8" s="364"/>
      <c r="C8" s="365" t="s">
        <v>809</v>
      </c>
      <c r="D8" s="366">
        <v>34</v>
      </c>
      <c r="E8" s="324"/>
      <c r="F8" s="362"/>
      <c r="G8" s="360" t="s">
        <v>894</v>
      </c>
      <c r="H8" s="361">
        <v>36</v>
      </c>
      <c r="I8" s="958"/>
      <c r="J8" s="959"/>
      <c r="K8" s="958"/>
      <c r="L8" s="959"/>
      <c r="M8" s="958"/>
      <c r="N8" s="958"/>
      <c r="O8" s="958"/>
    </row>
    <row r="9" spans="2:15" s="331" customFormat="1" ht="30" customHeight="1" x14ac:dyDescent="0.25">
      <c r="B9" s="325"/>
      <c r="C9" s="326" t="s">
        <v>889</v>
      </c>
      <c r="D9" s="327">
        <v>1</v>
      </c>
      <c r="E9" s="328"/>
      <c r="F9" s="329"/>
      <c r="G9" s="326" t="s">
        <v>895</v>
      </c>
      <c r="H9" s="330"/>
      <c r="I9" s="959"/>
      <c r="J9" s="959"/>
      <c r="K9" s="958"/>
      <c r="L9" s="959"/>
      <c r="M9" s="958"/>
      <c r="N9" s="958"/>
      <c r="O9" s="958"/>
    </row>
    <row r="10" spans="2:15" ht="30" customHeight="1" x14ac:dyDescent="0.25">
      <c r="B10" s="332" t="s">
        <v>66</v>
      </c>
      <c r="C10" s="333" t="s">
        <v>942</v>
      </c>
      <c r="D10" s="334">
        <v>1</v>
      </c>
      <c r="E10" s="335"/>
      <c r="F10" s="336" t="s">
        <v>66</v>
      </c>
      <c r="G10" s="333" t="s">
        <v>44</v>
      </c>
      <c r="H10" s="337"/>
      <c r="I10" s="338"/>
      <c r="J10" s="338"/>
      <c r="K10" s="338"/>
      <c r="L10" s="338"/>
      <c r="M10" s="338"/>
      <c r="N10" s="338"/>
      <c r="O10" s="338"/>
    </row>
    <row r="11" spans="2:15" ht="30" customHeight="1" x14ac:dyDescent="0.25">
      <c r="B11" s="332" t="s">
        <v>69</v>
      </c>
      <c r="C11" s="339"/>
      <c r="D11" s="334"/>
      <c r="E11" s="335"/>
      <c r="F11" s="336" t="s">
        <v>69</v>
      </c>
      <c r="G11" s="339"/>
      <c r="H11" s="337"/>
      <c r="I11" s="338"/>
      <c r="J11" s="338"/>
      <c r="K11" s="338"/>
      <c r="L11" s="338"/>
      <c r="M11" s="338"/>
      <c r="N11" s="338"/>
      <c r="O11" s="338"/>
    </row>
    <row r="12" spans="2:15" ht="30" customHeight="1" x14ac:dyDescent="0.25">
      <c r="B12" s="332" t="s">
        <v>70</v>
      </c>
      <c r="C12" s="339"/>
      <c r="D12" s="334"/>
      <c r="E12" s="335"/>
      <c r="F12" s="336" t="s">
        <v>70</v>
      </c>
      <c r="G12" s="339"/>
      <c r="H12" s="337"/>
      <c r="I12" s="338"/>
      <c r="J12" s="338"/>
      <c r="K12" s="338"/>
      <c r="L12" s="338"/>
      <c r="M12" s="338"/>
      <c r="N12" s="338"/>
      <c r="O12" s="338"/>
    </row>
    <row r="13" spans="2:15" ht="30" customHeight="1" x14ac:dyDescent="0.25">
      <c r="B13" s="332" t="s">
        <v>74</v>
      </c>
      <c r="C13" s="339"/>
      <c r="D13" s="334"/>
      <c r="E13" s="335"/>
      <c r="F13" s="336" t="s">
        <v>74</v>
      </c>
      <c r="G13" s="339"/>
      <c r="H13" s="337"/>
      <c r="I13" s="338"/>
      <c r="J13" s="338"/>
      <c r="K13" s="338"/>
      <c r="L13" s="338"/>
      <c r="M13" s="338"/>
      <c r="N13" s="338"/>
      <c r="O13" s="338"/>
    </row>
    <row r="14" spans="2:15" s="345" customFormat="1" ht="30" customHeight="1" x14ac:dyDescent="0.25">
      <c r="B14" s="340"/>
      <c r="C14" s="341" t="s">
        <v>890</v>
      </c>
      <c r="D14" s="334">
        <v>4</v>
      </c>
      <c r="E14" s="342"/>
      <c r="F14" s="343"/>
      <c r="G14" s="341" t="s">
        <v>896</v>
      </c>
      <c r="H14" s="337"/>
      <c r="I14" s="344"/>
      <c r="J14" s="344"/>
      <c r="K14" s="344"/>
      <c r="L14" s="344"/>
      <c r="M14" s="344"/>
      <c r="N14" s="344"/>
      <c r="O14" s="344"/>
    </row>
    <row r="15" spans="2:15" ht="30" customHeight="1" x14ac:dyDescent="0.25">
      <c r="B15" s="332" t="s">
        <v>66</v>
      </c>
      <c r="C15" s="333" t="s">
        <v>934</v>
      </c>
      <c r="D15" s="334">
        <v>3</v>
      </c>
      <c r="E15" s="335"/>
      <c r="F15" s="336" t="s">
        <v>66</v>
      </c>
      <c r="G15" s="333" t="s">
        <v>44</v>
      </c>
      <c r="H15" s="337"/>
      <c r="I15" s="338"/>
      <c r="J15" s="338"/>
      <c r="K15" s="338"/>
      <c r="L15" s="338"/>
      <c r="M15" s="338"/>
      <c r="N15" s="338"/>
      <c r="O15" s="338"/>
    </row>
    <row r="16" spans="2:15" ht="30" customHeight="1" thickBot="1" x14ac:dyDescent="0.3">
      <c r="B16" s="346"/>
      <c r="C16" s="773"/>
      <c r="D16" s="348"/>
      <c r="E16" s="335"/>
      <c r="F16" s="349" t="s">
        <v>69</v>
      </c>
      <c r="G16" s="347"/>
      <c r="H16" s="350"/>
      <c r="I16" s="338"/>
      <c r="J16" s="338"/>
      <c r="K16" s="338"/>
      <c r="L16" s="338"/>
      <c r="M16" s="338"/>
      <c r="N16" s="338"/>
      <c r="O16" s="338"/>
    </row>
    <row r="17" spans="2:15" ht="30" customHeight="1" thickBot="1" x14ac:dyDescent="0.3">
      <c r="B17" s="359"/>
      <c r="C17" s="360" t="s">
        <v>891</v>
      </c>
      <c r="D17" s="361">
        <v>37</v>
      </c>
      <c r="E17" s="954"/>
      <c r="F17" s="363"/>
      <c r="G17" s="360" t="s">
        <v>897</v>
      </c>
      <c r="H17" s="361">
        <v>36</v>
      </c>
      <c r="I17" s="338"/>
      <c r="J17" s="338"/>
      <c r="K17" s="338"/>
      <c r="L17" s="338"/>
      <c r="M17" s="338"/>
      <c r="N17" s="338"/>
      <c r="O17" s="338"/>
    </row>
    <row r="18" spans="2:15" ht="15.6" thickBot="1" x14ac:dyDescent="0.3">
      <c r="B18" s="351"/>
      <c r="C18" s="352"/>
      <c r="D18" s="353"/>
      <c r="E18" s="955"/>
      <c r="F18" s="353"/>
      <c r="G18" s="353"/>
      <c r="H18" s="354"/>
      <c r="I18" s="338"/>
      <c r="J18" s="338"/>
      <c r="K18" s="338"/>
      <c r="L18" s="338"/>
      <c r="M18" s="338"/>
      <c r="N18" s="338"/>
      <c r="O18" s="338"/>
    </row>
    <row r="19" spans="2:15" x14ac:dyDescent="0.25">
      <c r="B19" s="916" t="s">
        <v>47</v>
      </c>
      <c r="C19" s="952" t="s">
        <v>61</v>
      </c>
      <c r="D19" s="922" t="s">
        <v>49</v>
      </c>
      <c r="E19" s="954"/>
      <c r="F19" s="916" t="s">
        <v>47</v>
      </c>
      <c r="G19" s="952" t="s">
        <v>61</v>
      </c>
      <c r="H19" s="922" t="s">
        <v>49</v>
      </c>
      <c r="I19" s="338"/>
      <c r="J19" s="338"/>
      <c r="K19" s="338"/>
      <c r="L19" s="338"/>
      <c r="M19" s="338"/>
      <c r="N19" s="338"/>
      <c r="O19" s="338"/>
    </row>
    <row r="20" spans="2:15" ht="14.4" thickBot="1" x14ac:dyDescent="0.3">
      <c r="B20" s="917"/>
      <c r="C20" s="953"/>
      <c r="D20" s="923"/>
      <c r="E20" s="954"/>
      <c r="F20" s="917"/>
      <c r="G20" s="953"/>
      <c r="H20" s="923"/>
      <c r="I20" s="338"/>
      <c r="J20" s="338"/>
      <c r="K20" s="338"/>
      <c r="L20" s="338"/>
      <c r="M20" s="338"/>
      <c r="N20" s="338"/>
      <c r="O20" s="338"/>
    </row>
    <row r="21" spans="2:15" ht="30" customHeight="1" thickBot="1" x14ac:dyDescent="0.3">
      <c r="B21" s="362"/>
      <c r="C21" s="360" t="s">
        <v>891</v>
      </c>
      <c r="D21" s="361">
        <v>37</v>
      </c>
      <c r="E21" s="324"/>
      <c r="F21" s="362"/>
      <c r="G21" s="360" t="s">
        <v>897</v>
      </c>
      <c r="H21" s="361">
        <v>36</v>
      </c>
    </row>
    <row r="22" spans="2:15" ht="30" customHeight="1" x14ac:dyDescent="0.25">
      <c r="B22" s="325"/>
      <c r="C22" s="326" t="s">
        <v>892</v>
      </c>
      <c r="D22" s="327">
        <v>1</v>
      </c>
      <c r="E22" s="335"/>
      <c r="F22" s="329"/>
      <c r="G22" s="326" t="s">
        <v>898</v>
      </c>
      <c r="H22" s="330">
        <v>1</v>
      </c>
    </row>
    <row r="23" spans="2:15" ht="30" customHeight="1" x14ac:dyDescent="0.25">
      <c r="B23" s="332" t="s">
        <v>66</v>
      </c>
      <c r="C23" s="333" t="s">
        <v>935</v>
      </c>
      <c r="D23" s="334">
        <v>1</v>
      </c>
      <c r="E23" s="335"/>
      <c r="F23" s="336" t="s">
        <v>66</v>
      </c>
      <c r="G23" s="333" t="s">
        <v>935</v>
      </c>
      <c r="H23" s="337">
        <v>1</v>
      </c>
    </row>
    <row r="24" spans="2:15" ht="30" customHeight="1" x14ac:dyDescent="0.25">
      <c r="B24" s="332" t="s">
        <v>69</v>
      </c>
      <c r="C24" s="339"/>
      <c r="D24" s="334"/>
      <c r="E24" s="335"/>
      <c r="F24" s="336" t="s">
        <v>69</v>
      </c>
      <c r="G24" s="339"/>
      <c r="H24" s="337"/>
    </row>
    <row r="25" spans="2:15" ht="30" customHeight="1" x14ac:dyDescent="0.25">
      <c r="B25" s="332" t="s">
        <v>70</v>
      </c>
      <c r="C25" s="339"/>
      <c r="D25" s="334"/>
      <c r="E25" s="335"/>
      <c r="F25" s="336" t="s">
        <v>70</v>
      </c>
      <c r="G25" s="339"/>
      <c r="H25" s="337"/>
    </row>
    <row r="26" spans="2:15" ht="30" customHeight="1" x14ac:dyDescent="0.25">
      <c r="B26" s="332" t="s">
        <v>74</v>
      </c>
      <c r="C26" s="339"/>
      <c r="D26" s="334"/>
      <c r="E26" s="335"/>
      <c r="F26" s="336" t="s">
        <v>74</v>
      </c>
      <c r="G26" s="339"/>
      <c r="H26" s="337"/>
    </row>
    <row r="27" spans="2:15" ht="30" customHeight="1" x14ac:dyDescent="0.25">
      <c r="B27" s="340"/>
      <c r="C27" s="341" t="s">
        <v>893</v>
      </c>
      <c r="D27" s="355"/>
      <c r="E27" s="342"/>
      <c r="F27" s="343"/>
      <c r="G27" s="341" t="s">
        <v>899</v>
      </c>
      <c r="H27" s="356"/>
    </row>
    <row r="28" spans="2:15" ht="30" customHeight="1" x14ac:dyDescent="0.25">
      <c r="B28" s="332" t="s">
        <v>66</v>
      </c>
      <c r="C28" s="333" t="s">
        <v>44</v>
      </c>
      <c r="D28" s="334"/>
      <c r="E28" s="335"/>
      <c r="F28" s="336" t="s">
        <v>66</v>
      </c>
      <c r="G28" s="333" t="s">
        <v>44</v>
      </c>
      <c r="H28" s="337"/>
    </row>
    <row r="29" spans="2:15" ht="30" customHeight="1" thickBot="1" x14ac:dyDescent="0.3">
      <c r="B29" s="346" t="s">
        <v>69</v>
      </c>
      <c r="C29" s="347"/>
      <c r="D29" s="348"/>
      <c r="E29" s="335"/>
      <c r="F29" s="349" t="s">
        <v>69</v>
      </c>
      <c r="G29" s="347"/>
      <c r="H29" s="350"/>
    </row>
    <row r="30" spans="2:15" ht="30" customHeight="1" thickBot="1" x14ac:dyDescent="0.3">
      <c r="B30" s="364"/>
      <c r="C30" s="365" t="s">
        <v>894</v>
      </c>
      <c r="D30" s="367">
        <v>36</v>
      </c>
      <c r="E30" s="357"/>
      <c r="F30" s="368"/>
      <c r="G30" s="365" t="s">
        <v>900</v>
      </c>
      <c r="H30" s="366">
        <v>35</v>
      </c>
    </row>
    <row r="31" spans="2:15" ht="14.4" x14ac:dyDescent="0.3">
      <c r="B31" s="358"/>
      <c r="C31" s="358"/>
    </row>
  </sheetData>
  <mergeCells count="22">
    <mergeCell ref="O7:O9"/>
    <mergeCell ref="F6:F7"/>
    <mergeCell ref="G6:G7"/>
    <mergeCell ref="H6:H7"/>
    <mergeCell ref="J7:J9"/>
    <mergeCell ref="M7:M9"/>
    <mergeCell ref="I7:I9"/>
    <mergeCell ref="K7:K9"/>
    <mergeCell ref="L7:L9"/>
    <mergeCell ref="N7:N9"/>
    <mergeCell ref="B4:H4"/>
    <mergeCell ref="B19:B20"/>
    <mergeCell ref="C19:C20"/>
    <mergeCell ref="D19:D20"/>
    <mergeCell ref="F19:F20"/>
    <mergeCell ref="B6:B7"/>
    <mergeCell ref="C6:C7"/>
    <mergeCell ref="D6:D7"/>
    <mergeCell ref="E17:E20"/>
    <mergeCell ref="E6:E7"/>
    <mergeCell ref="G19:G20"/>
    <mergeCell ref="H19:H20"/>
  </mergeCells>
  <phoneticPr fontId="4" type="noConversion"/>
  <printOptions horizontalCentered="1"/>
  <pageMargins left="0.35433070866141736" right="0.51181102362204722" top="0.74803149606299213" bottom="0.74803149606299213" header="0.31496062992125984" footer="0.31496062992125984"/>
  <pageSetup scale="65" orientation="landscape" r:id="rId1"/>
  <headerFooter alignWithMargins="0"/>
  <ignoredErrors>
    <ignoredError sqref="B10:B15 F23:F29 B23:B29 F10:F16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0"/>
  <sheetViews>
    <sheetView showGridLines="0" topLeftCell="B22" zoomScale="115" zoomScaleNormal="115" workbookViewId="0">
      <selection activeCell="D68" sqref="D68"/>
    </sheetView>
  </sheetViews>
  <sheetFormatPr defaultColWidth="18" defaultRowHeight="13.2" x14ac:dyDescent="0.25"/>
  <cols>
    <col min="1" max="1" width="2.88671875" style="7" customWidth="1"/>
    <col min="2" max="2" width="11.88671875" style="7" customWidth="1"/>
    <col min="3" max="4" width="12.6640625" style="7" customWidth="1"/>
    <col min="5" max="5" width="12.5546875" style="7" customWidth="1"/>
    <col min="6" max="14" width="12.6640625" style="7" customWidth="1"/>
    <col min="15" max="15" width="13.44140625" style="7" bestFit="1" customWidth="1"/>
    <col min="16" max="254" width="9.109375" style="7" customWidth="1"/>
    <col min="255" max="16384" width="18" style="7"/>
  </cols>
  <sheetData>
    <row r="2" spans="2:14" x14ac:dyDescent="0.25">
      <c r="N2" s="45" t="s">
        <v>357</v>
      </c>
    </row>
    <row r="4" spans="2:14" ht="15.6" x14ac:dyDescent="0.25">
      <c r="B4" s="960" t="s">
        <v>901</v>
      </c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0"/>
    </row>
    <row r="5" spans="2:14" ht="13.8" thickBot="1" x14ac:dyDescent="0.3"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44" t="s">
        <v>46</v>
      </c>
    </row>
    <row r="6" spans="2:14" ht="15" customHeight="1" x14ac:dyDescent="0.25">
      <c r="B6" s="970" t="s">
        <v>902</v>
      </c>
      <c r="C6" s="973" t="s">
        <v>21</v>
      </c>
      <c r="D6" s="974"/>
      <c r="E6" s="975"/>
      <c r="F6" s="961" t="s">
        <v>346</v>
      </c>
      <c r="G6" s="962"/>
      <c r="H6" s="963"/>
      <c r="I6" s="961" t="s">
        <v>92</v>
      </c>
      <c r="J6" s="962"/>
      <c r="K6" s="963"/>
      <c r="L6" s="961" t="s">
        <v>93</v>
      </c>
      <c r="M6" s="962"/>
      <c r="N6" s="963"/>
    </row>
    <row r="7" spans="2:14" ht="12.75" customHeight="1" x14ac:dyDescent="0.25">
      <c r="B7" s="971"/>
      <c r="C7" s="967" t="s">
        <v>49</v>
      </c>
      <c r="D7" s="804" t="s">
        <v>194</v>
      </c>
      <c r="E7" s="965" t="s">
        <v>250</v>
      </c>
      <c r="F7" s="967" t="s">
        <v>49</v>
      </c>
      <c r="G7" s="804" t="s">
        <v>194</v>
      </c>
      <c r="H7" s="965" t="s">
        <v>250</v>
      </c>
      <c r="I7" s="967" t="s">
        <v>49</v>
      </c>
      <c r="J7" s="804" t="s">
        <v>194</v>
      </c>
      <c r="K7" s="965" t="s">
        <v>250</v>
      </c>
      <c r="L7" s="967" t="s">
        <v>49</v>
      </c>
      <c r="M7" s="804" t="s">
        <v>194</v>
      </c>
      <c r="N7" s="965" t="s">
        <v>250</v>
      </c>
    </row>
    <row r="8" spans="2:14" ht="21.75" customHeight="1" thickBot="1" x14ac:dyDescent="0.3">
      <c r="B8" s="972"/>
      <c r="C8" s="968"/>
      <c r="D8" s="969"/>
      <c r="E8" s="966"/>
      <c r="F8" s="968"/>
      <c r="G8" s="969"/>
      <c r="H8" s="966"/>
      <c r="I8" s="968"/>
      <c r="J8" s="969"/>
      <c r="K8" s="966"/>
      <c r="L8" s="968"/>
      <c r="M8" s="969"/>
      <c r="N8" s="966"/>
    </row>
    <row r="9" spans="2:14" ht="13.8" x14ac:dyDescent="0.25">
      <c r="B9" s="648" t="s">
        <v>94</v>
      </c>
      <c r="C9" s="683">
        <f>F9+I9+L9</f>
        <v>35</v>
      </c>
      <c r="D9" s="172">
        <v>3376861</v>
      </c>
      <c r="E9" s="214">
        <f>D9/C9</f>
        <v>96481.742857142861</v>
      </c>
      <c r="F9" s="650">
        <v>34</v>
      </c>
      <c r="G9" s="172">
        <f t="shared" ref="G9:G20" si="0">D9-J9-M9</f>
        <v>3201293</v>
      </c>
      <c r="H9" s="214">
        <f>G9/F9</f>
        <v>94155.676470588238</v>
      </c>
      <c r="I9" s="650"/>
      <c r="J9" s="172"/>
      <c r="K9" s="214"/>
      <c r="L9" s="650">
        <v>1</v>
      </c>
      <c r="M9" s="172">
        <v>175568</v>
      </c>
      <c r="N9" s="172">
        <f>M9/L9</f>
        <v>175568</v>
      </c>
    </row>
    <row r="10" spans="2:14" ht="13.8" x14ac:dyDescent="0.25">
      <c r="B10" s="652" t="s">
        <v>95</v>
      </c>
      <c r="C10" s="683">
        <f t="shared" ref="C10:C14" si="1">F10+I10+L10</f>
        <v>35</v>
      </c>
      <c r="D10" s="163">
        <v>3284840</v>
      </c>
      <c r="E10" s="214">
        <f t="shared" ref="E10:E20" si="2">D10/C10</f>
        <v>93852.571428571435</v>
      </c>
      <c r="F10" s="654">
        <v>34</v>
      </c>
      <c r="G10" s="172">
        <f t="shared" si="0"/>
        <v>3110700</v>
      </c>
      <c r="H10" s="214">
        <f t="shared" ref="H10:H20" si="3">G10/F10</f>
        <v>91491.176470588238</v>
      </c>
      <c r="I10" s="654"/>
      <c r="J10" s="163"/>
      <c r="K10" s="164"/>
      <c r="L10" s="650">
        <v>1</v>
      </c>
      <c r="M10" s="172">
        <v>174140</v>
      </c>
      <c r="N10" s="172">
        <f t="shared" ref="N10:N20" si="4">M10/L10</f>
        <v>174140</v>
      </c>
    </row>
    <row r="11" spans="2:14" ht="13.8" x14ac:dyDescent="0.25">
      <c r="B11" s="652" t="s">
        <v>96</v>
      </c>
      <c r="C11" s="683">
        <v>34</v>
      </c>
      <c r="D11" s="163">
        <v>3277176</v>
      </c>
      <c r="E11" s="214">
        <f t="shared" si="2"/>
        <v>96387.529411764699</v>
      </c>
      <c r="F11" s="654">
        <v>33</v>
      </c>
      <c r="G11" s="172">
        <f t="shared" si="0"/>
        <v>3100645</v>
      </c>
      <c r="H11" s="214">
        <f t="shared" si="3"/>
        <v>93958.939393939392</v>
      </c>
      <c r="I11" s="654"/>
      <c r="J11" s="163"/>
      <c r="K11" s="163"/>
      <c r="L11" s="650">
        <v>1</v>
      </c>
      <c r="M11" s="172">
        <v>176531</v>
      </c>
      <c r="N11" s="172">
        <f t="shared" si="4"/>
        <v>176531</v>
      </c>
    </row>
    <row r="12" spans="2:14" ht="13.8" x14ac:dyDescent="0.25">
      <c r="B12" s="652" t="s">
        <v>97</v>
      </c>
      <c r="C12" s="683">
        <f t="shared" si="1"/>
        <v>34</v>
      </c>
      <c r="D12" s="163">
        <v>3378866</v>
      </c>
      <c r="E12" s="214">
        <f t="shared" si="2"/>
        <v>99378.411764705888</v>
      </c>
      <c r="F12" s="654">
        <v>33</v>
      </c>
      <c r="G12" s="172">
        <f t="shared" si="0"/>
        <v>3204481</v>
      </c>
      <c r="H12" s="214">
        <f t="shared" si="3"/>
        <v>97105.484848484848</v>
      </c>
      <c r="I12" s="654"/>
      <c r="J12" s="163"/>
      <c r="K12" s="163"/>
      <c r="L12" s="650">
        <v>1</v>
      </c>
      <c r="M12" s="172">
        <v>174385</v>
      </c>
      <c r="N12" s="172">
        <f t="shared" si="4"/>
        <v>174385</v>
      </c>
    </row>
    <row r="13" spans="2:14" ht="13.8" x14ac:dyDescent="0.25">
      <c r="B13" s="652" t="s">
        <v>98</v>
      </c>
      <c r="C13" s="683">
        <f t="shared" si="1"/>
        <v>34</v>
      </c>
      <c r="D13" s="163">
        <v>3383852</v>
      </c>
      <c r="E13" s="214">
        <f t="shared" si="2"/>
        <v>99525.058823529413</v>
      </c>
      <c r="F13" s="654">
        <v>33</v>
      </c>
      <c r="G13" s="172">
        <f t="shared" si="0"/>
        <v>3206458</v>
      </c>
      <c r="H13" s="214">
        <f t="shared" si="3"/>
        <v>97165.393939393936</v>
      </c>
      <c r="I13" s="654"/>
      <c r="J13" s="163"/>
      <c r="K13" s="163"/>
      <c r="L13" s="650">
        <v>1</v>
      </c>
      <c r="M13" s="172">
        <v>177394</v>
      </c>
      <c r="N13" s="172">
        <f t="shared" si="4"/>
        <v>177394</v>
      </c>
    </row>
    <row r="14" spans="2:14" ht="13.8" x14ac:dyDescent="0.25">
      <c r="B14" s="652" t="s">
        <v>99</v>
      </c>
      <c r="C14" s="683">
        <f t="shared" si="1"/>
        <v>34</v>
      </c>
      <c r="D14" s="163">
        <v>3525294</v>
      </c>
      <c r="E14" s="214">
        <f t="shared" si="2"/>
        <v>103685.11764705883</v>
      </c>
      <c r="F14" s="654">
        <v>33</v>
      </c>
      <c r="G14" s="172">
        <f t="shared" si="0"/>
        <v>3346986</v>
      </c>
      <c r="H14" s="214">
        <f t="shared" si="3"/>
        <v>101423.81818181818</v>
      </c>
      <c r="I14" s="654"/>
      <c r="J14" s="163"/>
      <c r="K14" s="163"/>
      <c r="L14" s="650">
        <v>1</v>
      </c>
      <c r="M14" s="172">
        <v>178308</v>
      </c>
      <c r="N14" s="172">
        <f t="shared" si="4"/>
        <v>178308</v>
      </c>
    </row>
    <row r="15" spans="2:14" ht="13.8" x14ac:dyDescent="0.25">
      <c r="B15" s="652" t="s">
        <v>100</v>
      </c>
      <c r="C15" s="683">
        <v>34</v>
      </c>
      <c r="D15" s="163">
        <v>3225833</v>
      </c>
      <c r="E15" s="214">
        <f t="shared" si="2"/>
        <v>94877.441176470587</v>
      </c>
      <c r="F15" s="654">
        <v>33</v>
      </c>
      <c r="G15" s="172">
        <f t="shared" si="0"/>
        <v>3050747</v>
      </c>
      <c r="H15" s="214">
        <f t="shared" si="3"/>
        <v>92446.878787878784</v>
      </c>
      <c r="I15" s="654"/>
      <c r="J15" s="163"/>
      <c r="K15" s="163"/>
      <c r="L15" s="650">
        <v>1</v>
      </c>
      <c r="M15" s="172">
        <v>175086</v>
      </c>
      <c r="N15" s="172">
        <f t="shared" si="4"/>
        <v>175086</v>
      </c>
    </row>
    <row r="16" spans="2:14" ht="13.8" x14ac:dyDescent="0.25">
      <c r="B16" s="652" t="s">
        <v>101</v>
      </c>
      <c r="C16" s="683">
        <v>33</v>
      </c>
      <c r="D16" s="163">
        <v>3336067</v>
      </c>
      <c r="E16" s="214">
        <f t="shared" si="2"/>
        <v>101092.93939393939</v>
      </c>
      <c r="F16" s="654">
        <v>32</v>
      </c>
      <c r="G16" s="172">
        <f t="shared" si="0"/>
        <v>3157178</v>
      </c>
      <c r="H16" s="214">
        <f t="shared" si="3"/>
        <v>98661.8125</v>
      </c>
      <c r="I16" s="654"/>
      <c r="J16" s="163"/>
      <c r="K16" s="163"/>
      <c r="L16" s="650">
        <v>1</v>
      </c>
      <c r="M16" s="163">
        <v>178889</v>
      </c>
      <c r="N16" s="172">
        <f t="shared" si="4"/>
        <v>178889</v>
      </c>
    </row>
    <row r="17" spans="1:15" ht="13.8" x14ac:dyDescent="0.25">
      <c r="B17" s="652" t="s">
        <v>102</v>
      </c>
      <c r="C17" s="683">
        <v>33</v>
      </c>
      <c r="D17" s="163">
        <v>3306399</v>
      </c>
      <c r="E17" s="214">
        <f t="shared" si="2"/>
        <v>100193.90909090909</v>
      </c>
      <c r="F17" s="654">
        <v>32</v>
      </c>
      <c r="G17" s="172">
        <f t="shared" si="0"/>
        <v>3129776</v>
      </c>
      <c r="H17" s="214">
        <f t="shared" si="3"/>
        <v>97805.5</v>
      </c>
      <c r="I17" s="654"/>
      <c r="J17" s="163"/>
      <c r="K17" s="163"/>
      <c r="L17" s="650">
        <v>1</v>
      </c>
      <c r="M17" s="163">
        <v>176623</v>
      </c>
      <c r="N17" s="172">
        <f t="shared" si="4"/>
        <v>176623</v>
      </c>
    </row>
    <row r="18" spans="1:15" ht="13.8" x14ac:dyDescent="0.25">
      <c r="B18" s="652" t="s">
        <v>103</v>
      </c>
      <c r="C18" s="683">
        <v>33</v>
      </c>
      <c r="D18" s="163">
        <v>3319410</v>
      </c>
      <c r="E18" s="214">
        <f t="shared" si="2"/>
        <v>100588.18181818182</v>
      </c>
      <c r="F18" s="654">
        <v>32</v>
      </c>
      <c r="G18" s="172">
        <f t="shared" si="0"/>
        <v>3142538</v>
      </c>
      <c r="H18" s="214">
        <f t="shared" si="3"/>
        <v>98204.3125</v>
      </c>
      <c r="I18" s="654"/>
      <c r="J18" s="163"/>
      <c r="K18" s="163"/>
      <c r="L18" s="650">
        <v>1</v>
      </c>
      <c r="M18" s="163">
        <v>176872</v>
      </c>
      <c r="N18" s="172">
        <f t="shared" si="4"/>
        <v>176872</v>
      </c>
    </row>
    <row r="19" spans="1:15" ht="13.8" x14ac:dyDescent="0.25">
      <c r="B19" s="652" t="s">
        <v>104</v>
      </c>
      <c r="C19" s="683">
        <v>33</v>
      </c>
      <c r="D19" s="163">
        <v>3319410</v>
      </c>
      <c r="E19" s="214">
        <f t="shared" si="2"/>
        <v>100588.18181818182</v>
      </c>
      <c r="F19" s="654">
        <v>32</v>
      </c>
      <c r="G19" s="172">
        <f t="shared" si="0"/>
        <v>3142538</v>
      </c>
      <c r="H19" s="214">
        <f t="shared" si="3"/>
        <v>98204.3125</v>
      </c>
      <c r="I19" s="654"/>
      <c r="J19" s="163"/>
      <c r="K19" s="163"/>
      <c r="L19" s="650">
        <v>1</v>
      </c>
      <c r="M19" s="163">
        <v>176872</v>
      </c>
      <c r="N19" s="172">
        <f t="shared" si="4"/>
        <v>176872</v>
      </c>
    </row>
    <row r="20" spans="1:15" ht="13.8" x14ac:dyDescent="0.25">
      <c r="B20" s="652" t="s">
        <v>105</v>
      </c>
      <c r="C20" s="683">
        <v>34</v>
      </c>
      <c r="D20" s="163">
        <v>3363511</v>
      </c>
      <c r="E20" s="214">
        <f t="shared" si="2"/>
        <v>98926.794117647063</v>
      </c>
      <c r="F20" s="654">
        <v>32</v>
      </c>
      <c r="G20" s="172">
        <f t="shared" si="0"/>
        <v>3109847</v>
      </c>
      <c r="H20" s="214">
        <f t="shared" si="3"/>
        <v>97182.71875</v>
      </c>
      <c r="I20" s="654">
        <v>1</v>
      </c>
      <c r="J20" s="163">
        <v>76792</v>
      </c>
      <c r="K20" s="163">
        <f>J20/I20</f>
        <v>76792</v>
      </c>
      <c r="L20" s="650">
        <v>1</v>
      </c>
      <c r="M20" s="163">
        <v>176872</v>
      </c>
      <c r="N20" s="172">
        <f t="shared" si="4"/>
        <v>176872</v>
      </c>
    </row>
    <row r="21" spans="1:15" ht="13.8" x14ac:dyDescent="0.25">
      <c r="B21" s="656" t="s">
        <v>21</v>
      </c>
      <c r="C21" s="212">
        <f t="shared" ref="C21:H21" si="5">SUM(C9:C20)</f>
        <v>406</v>
      </c>
      <c r="D21" s="163">
        <f t="shared" si="5"/>
        <v>40097519</v>
      </c>
      <c r="E21" s="164">
        <f t="shared" si="5"/>
        <v>1185577.8793481027</v>
      </c>
      <c r="F21" s="659">
        <f t="shared" si="5"/>
        <v>393</v>
      </c>
      <c r="G21" s="660">
        <f t="shared" si="5"/>
        <v>37903187</v>
      </c>
      <c r="H21" s="661">
        <f t="shared" si="5"/>
        <v>1157806.0243426915</v>
      </c>
      <c r="I21" s="659">
        <f>SUM(I11:I20)</f>
        <v>1</v>
      </c>
      <c r="J21" s="660">
        <f>SUM(J11:J20)</f>
        <v>76792</v>
      </c>
      <c r="K21" s="661">
        <f>SUM(K11:K20)</f>
        <v>76792</v>
      </c>
      <c r="L21" s="659">
        <f>SUM(L9:L20)</f>
        <v>12</v>
      </c>
      <c r="M21" s="660">
        <f>SUM(M9:M20)</f>
        <v>2117540</v>
      </c>
      <c r="N21" s="164">
        <f>SUM(N9:N20)</f>
        <v>2117540</v>
      </c>
    </row>
    <row r="22" spans="1:15" ht="14.4" thickBot="1" x14ac:dyDescent="0.3">
      <c r="B22" s="662" t="s">
        <v>106</v>
      </c>
      <c r="C22" s="417">
        <f t="shared" ref="C22:H22" si="6">C21/12</f>
        <v>33.833333333333336</v>
      </c>
      <c r="D22" s="417">
        <f t="shared" si="6"/>
        <v>3341459.9166666665</v>
      </c>
      <c r="E22" s="417">
        <f t="shared" si="6"/>
        <v>98798.156612341889</v>
      </c>
      <c r="F22" s="417">
        <f t="shared" si="6"/>
        <v>32.75</v>
      </c>
      <c r="G22" s="417">
        <f t="shared" si="6"/>
        <v>3158598.9166666665</v>
      </c>
      <c r="H22" s="417">
        <f t="shared" si="6"/>
        <v>96483.83536189096</v>
      </c>
      <c r="I22" s="666">
        <f>I21/1</f>
        <v>1</v>
      </c>
      <c r="J22" s="666">
        <f>J21/1</f>
        <v>76792</v>
      </c>
      <c r="K22" s="666">
        <f>K21/1</f>
        <v>76792</v>
      </c>
      <c r="L22" s="417">
        <f>L21/12</f>
        <v>1</v>
      </c>
      <c r="M22" s="417">
        <f>M21/12</f>
        <v>176461.66666666666</v>
      </c>
      <c r="N22" s="417">
        <f>N21/12</f>
        <v>176461.66666666666</v>
      </c>
    </row>
    <row r="23" spans="1:15" x14ac:dyDescent="0.25">
      <c r="B23" s="964" t="s">
        <v>345</v>
      </c>
      <c r="C23" s="964"/>
      <c r="D23" s="964"/>
      <c r="E23" s="964"/>
      <c r="F23" s="964"/>
      <c r="G23" s="964"/>
      <c r="H23" s="964"/>
      <c r="I23" s="964"/>
      <c r="J23" s="964"/>
      <c r="K23" s="964"/>
      <c r="L23" s="964"/>
      <c r="M23" s="964"/>
    </row>
    <row r="24" spans="1:15" x14ac:dyDescent="0.25">
      <c r="B24" s="668" t="s">
        <v>811</v>
      </c>
      <c r="C24" s="668"/>
      <c r="D24" s="668"/>
    </row>
    <row r="28" spans="1:15" ht="15.6" x14ac:dyDescent="0.25">
      <c r="B28" s="960" t="s">
        <v>903</v>
      </c>
      <c r="C28" s="960"/>
      <c r="D28" s="960"/>
      <c r="E28" s="960"/>
      <c r="F28" s="960"/>
      <c r="G28" s="960"/>
      <c r="H28" s="960"/>
      <c r="I28" s="960"/>
      <c r="J28" s="960"/>
      <c r="K28" s="960"/>
      <c r="L28" s="960"/>
      <c r="M28" s="960"/>
      <c r="N28" s="960"/>
    </row>
    <row r="29" spans="1:15" ht="14.4" thickBot="1" x14ac:dyDescent="0.3">
      <c r="B29" s="669"/>
      <c r="C29" s="594"/>
      <c r="D29" s="594"/>
      <c r="E29" s="594"/>
      <c r="F29" s="594"/>
      <c r="G29" s="670"/>
      <c r="H29" s="670"/>
      <c r="I29" s="670"/>
      <c r="J29" s="670"/>
      <c r="K29" s="670"/>
      <c r="L29" s="670"/>
      <c r="M29" s="321"/>
      <c r="N29" s="44" t="s">
        <v>46</v>
      </c>
    </row>
    <row r="30" spans="1:15" ht="15" customHeight="1" x14ac:dyDescent="0.3">
      <c r="B30" s="970" t="s">
        <v>810</v>
      </c>
      <c r="C30" s="973" t="s">
        <v>21</v>
      </c>
      <c r="D30" s="974"/>
      <c r="E30" s="975"/>
      <c r="F30" s="961" t="s">
        <v>195</v>
      </c>
      <c r="G30" s="962"/>
      <c r="H30" s="963"/>
      <c r="I30" s="961" t="s">
        <v>92</v>
      </c>
      <c r="J30" s="962"/>
      <c r="K30" s="963"/>
      <c r="L30" s="961" t="s">
        <v>93</v>
      </c>
      <c r="M30" s="962"/>
      <c r="N30" s="963"/>
      <c r="O30" s="671"/>
    </row>
    <row r="31" spans="1:15" ht="12.75" customHeight="1" x14ac:dyDescent="0.25">
      <c r="B31" s="971"/>
      <c r="C31" s="967" t="s">
        <v>49</v>
      </c>
      <c r="D31" s="804" t="s">
        <v>194</v>
      </c>
      <c r="E31" s="965" t="s">
        <v>250</v>
      </c>
      <c r="F31" s="967" t="s">
        <v>49</v>
      </c>
      <c r="G31" s="804" t="s">
        <v>194</v>
      </c>
      <c r="H31" s="965" t="s">
        <v>250</v>
      </c>
      <c r="I31" s="967" t="s">
        <v>49</v>
      </c>
      <c r="J31" s="804" t="s">
        <v>194</v>
      </c>
      <c r="K31" s="965" t="s">
        <v>250</v>
      </c>
      <c r="L31" s="967" t="s">
        <v>49</v>
      </c>
      <c r="M31" s="804" t="s">
        <v>194</v>
      </c>
      <c r="N31" s="965" t="s">
        <v>250</v>
      </c>
    </row>
    <row r="32" spans="1:15" ht="21.75" customHeight="1" thickBot="1" x14ac:dyDescent="0.3">
      <c r="A32" s="10"/>
      <c r="B32" s="976"/>
      <c r="C32" s="968"/>
      <c r="D32" s="969"/>
      <c r="E32" s="966"/>
      <c r="F32" s="968"/>
      <c r="G32" s="969"/>
      <c r="H32" s="966"/>
      <c r="I32" s="968"/>
      <c r="J32" s="969"/>
      <c r="K32" s="966"/>
      <c r="L32" s="968"/>
      <c r="M32" s="969"/>
      <c r="N32" s="966"/>
    </row>
    <row r="33" spans="1:14" ht="14.25" customHeight="1" x14ac:dyDescent="0.25">
      <c r="A33" s="10"/>
      <c r="B33" s="672" t="s">
        <v>94</v>
      </c>
      <c r="C33" s="651">
        <f>F33+I33+L33</f>
        <v>37</v>
      </c>
      <c r="D33" s="208">
        <f>G33+J33+M33</f>
        <v>4200000</v>
      </c>
      <c r="E33" s="673">
        <f>D33/C33</f>
        <v>113513.51351351352</v>
      </c>
      <c r="F33" s="650">
        <v>33</v>
      </c>
      <c r="G33" s="172">
        <v>3718460</v>
      </c>
      <c r="H33" s="214">
        <f>G33/F33</f>
        <v>112680.60606060606</v>
      </c>
      <c r="I33" s="651">
        <v>3</v>
      </c>
      <c r="J33" s="208">
        <v>281540</v>
      </c>
      <c r="K33" s="214">
        <f>J33/I33</f>
        <v>93846.666666666672</v>
      </c>
      <c r="L33" s="651">
        <v>1</v>
      </c>
      <c r="M33" s="208">
        <v>200000</v>
      </c>
      <c r="N33" s="214">
        <f>M33/L33</f>
        <v>200000</v>
      </c>
    </row>
    <row r="34" spans="1:14" ht="14.25" customHeight="1" x14ac:dyDescent="0.25">
      <c r="A34" s="10"/>
      <c r="B34" s="674" t="s">
        <v>95</v>
      </c>
      <c r="C34" s="651">
        <f t="shared" ref="C34:C44" si="7">F34+I34+L34</f>
        <v>37</v>
      </c>
      <c r="D34" s="208">
        <f t="shared" ref="D34:D44" si="8">G34+J34+M34</f>
        <v>4200000</v>
      </c>
      <c r="E34" s="673">
        <f t="shared" ref="E34:E44" si="9">D34/C34</f>
        <v>113513.51351351352</v>
      </c>
      <c r="F34" s="650">
        <v>32</v>
      </c>
      <c r="G34" s="172">
        <v>3542460</v>
      </c>
      <c r="H34" s="214">
        <f t="shared" ref="H34:H44" si="10">G34/F34</f>
        <v>110701.875</v>
      </c>
      <c r="I34" s="651">
        <v>4</v>
      </c>
      <c r="J34" s="208">
        <v>457540</v>
      </c>
      <c r="K34" s="214">
        <f t="shared" ref="K34:K44" si="11">J34/I34</f>
        <v>114385</v>
      </c>
      <c r="L34" s="651">
        <v>1</v>
      </c>
      <c r="M34" s="208">
        <v>200000</v>
      </c>
      <c r="N34" s="214">
        <f t="shared" ref="N34:N44" si="12">M34/L34</f>
        <v>200000</v>
      </c>
    </row>
    <row r="35" spans="1:14" ht="14.25" customHeight="1" x14ac:dyDescent="0.25">
      <c r="A35" s="10"/>
      <c r="B35" s="674" t="s">
        <v>96</v>
      </c>
      <c r="C35" s="651">
        <f t="shared" si="7"/>
        <v>37</v>
      </c>
      <c r="D35" s="208">
        <f t="shared" si="8"/>
        <v>4200000</v>
      </c>
      <c r="E35" s="673">
        <f t="shared" si="9"/>
        <v>113513.51351351352</v>
      </c>
      <c r="F35" s="650">
        <v>32</v>
      </c>
      <c r="G35" s="172">
        <v>3542460</v>
      </c>
      <c r="H35" s="214">
        <f t="shared" si="10"/>
        <v>110701.875</v>
      </c>
      <c r="I35" s="651">
        <v>4</v>
      </c>
      <c r="J35" s="208">
        <v>457540</v>
      </c>
      <c r="K35" s="214">
        <f t="shared" si="11"/>
        <v>114385</v>
      </c>
      <c r="L35" s="651">
        <v>1</v>
      </c>
      <c r="M35" s="208">
        <v>200000</v>
      </c>
      <c r="N35" s="214">
        <f t="shared" si="12"/>
        <v>200000</v>
      </c>
    </row>
    <row r="36" spans="1:14" ht="14.25" customHeight="1" x14ac:dyDescent="0.25">
      <c r="A36" s="10"/>
      <c r="B36" s="674" t="s">
        <v>97</v>
      </c>
      <c r="C36" s="651">
        <f t="shared" si="7"/>
        <v>37</v>
      </c>
      <c r="D36" s="208">
        <f t="shared" si="8"/>
        <v>4200000</v>
      </c>
      <c r="E36" s="673">
        <f t="shared" si="9"/>
        <v>113513.51351351352</v>
      </c>
      <c r="F36" s="650">
        <v>32</v>
      </c>
      <c r="G36" s="172">
        <v>3542460</v>
      </c>
      <c r="H36" s="214">
        <f t="shared" si="10"/>
        <v>110701.875</v>
      </c>
      <c r="I36" s="651">
        <v>4</v>
      </c>
      <c r="J36" s="208">
        <v>457540</v>
      </c>
      <c r="K36" s="214">
        <f t="shared" si="11"/>
        <v>114385</v>
      </c>
      <c r="L36" s="651">
        <v>1</v>
      </c>
      <c r="M36" s="208">
        <v>200000</v>
      </c>
      <c r="N36" s="214">
        <f t="shared" si="12"/>
        <v>200000</v>
      </c>
    </row>
    <row r="37" spans="1:14" ht="14.25" customHeight="1" x14ac:dyDescent="0.25">
      <c r="A37" s="10"/>
      <c r="B37" s="674" t="s">
        <v>98</v>
      </c>
      <c r="C37" s="651">
        <f t="shared" si="7"/>
        <v>37</v>
      </c>
      <c r="D37" s="208">
        <f t="shared" si="8"/>
        <v>4200000</v>
      </c>
      <c r="E37" s="673">
        <f t="shared" si="9"/>
        <v>113513.51351351352</v>
      </c>
      <c r="F37" s="650">
        <v>32</v>
      </c>
      <c r="G37" s="172">
        <v>3542460</v>
      </c>
      <c r="H37" s="214">
        <f t="shared" si="10"/>
        <v>110701.875</v>
      </c>
      <c r="I37" s="651">
        <v>4</v>
      </c>
      <c r="J37" s="208">
        <v>457540</v>
      </c>
      <c r="K37" s="214">
        <f t="shared" si="11"/>
        <v>114385</v>
      </c>
      <c r="L37" s="651">
        <v>1</v>
      </c>
      <c r="M37" s="208">
        <v>200000</v>
      </c>
      <c r="N37" s="214">
        <f t="shared" si="12"/>
        <v>200000</v>
      </c>
    </row>
    <row r="38" spans="1:14" ht="14.25" customHeight="1" x14ac:dyDescent="0.25">
      <c r="A38" s="10"/>
      <c r="B38" s="674" t="s">
        <v>99</v>
      </c>
      <c r="C38" s="651">
        <f t="shared" si="7"/>
        <v>37</v>
      </c>
      <c r="D38" s="208">
        <f t="shared" si="8"/>
        <v>4200000</v>
      </c>
      <c r="E38" s="673">
        <f t="shared" si="9"/>
        <v>113513.51351351352</v>
      </c>
      <c r="F38" s="650">
        <v>32</v>
      </c>
      <c r="G38" s="172">
        <v>3542460</v>
      </c>
      <c r="H38" s="214">
        <f t="shared" si="10"/>
        <v>110701.875</v>
      </c>
      <c r="I38" s="651">
        <v>4</v>
      </c>
      <c r="J38" s="208">
        <v>457540</v>
      </c>
      <c r="K38" s="214">
        <f t="shared" si="11"/>
        <v>114385</v>
      </c>
      <c r="L38" s="651">
        <v>1</v>
      </c>
      <c r="M38" s="208">
        <v>200000</v>
      </c>
      <c r="N38" s="214">
        <f t="shared" si="12"/>
        <v>200000</v>
      </c>
    </row>
    <row r="39" spans="1:14" ht="14.25" customHeight="1" x14ac:dyDescent="0.25">
      <c r="A39" s="10"/>
      <c r="B39" s="674" t="s">
        <v>100</v>
      </c>
      <c r="C39" s="651">
        <f t="shared" si="7"/>
        <v>37</v>
      </c>
      <c r="D39" s="208">
        <f t="shared" si="8"/>
        <v>4200000</v>
      </c>
      <c r="E39" s="673">
        <f t="shared" si="9"/>
        <v>113513.51351351352</v>
      </c>
      <c r="F39" s="650">
        <v>32</v>
      </c>
      <c r="G39" s="172">
        <v>3542460</v>
      </c>
      <c r="H39" s="214">
        <f t="shared" si="10"/>
        <v>110701.875</v>
      </c>
      <c r="I39" s="651">
        <v>4</v>
      </c>
      <c r="J39" s="208">
        <v>457540</v>
      </c>
      <c r="K39" s="214">
        <f t="shared" si="11"/>
        <v>114385</v>
      </c>
      <c r="L39" s="651">
        <v>1</v>
      </c>
      <c r="M39" s="208">
        <v>200000</v>
      </c>
      <c r="N39" s="214">
        <f t="shared" si="12"/>
        <v>200000</v>
      </c>
    </row>
    <row r="40" spans="1:14" ht="14.25" customHeight="1" x14ac:dyDescent="0.25">
      <c r="A40" s="10"/>
      <c r="B40" s="674" t="s">
        <v>101</v>
      </c>
      <c r="C40" s="651">
        <f t="shared" si="7"/>
        <v>37</v>
      </c>
      <c r="D40" s="208">
        <f t="shared" si="8"/>
        <v>4200000</v>
      </c>
      <c r="E40" s="673">
        <f t="shared" si="9"/>
        <v>113513.51351351352</v>
      </c>
      <c r="F40" s="650">
        <v>32</v>
      </c>
      <c r="G40" s="172">
        <v>3542460</v>
      </c>
      <c r="H40" s="214">
        <f t="shared" si="10"/>
        <v>110701.875</v>
      </c>
      <c r="I40" s="651">
        <v>4</v>
      </c>
      <c r="J40" s="208">
        <v>457540</v>
      </c>
      <c r="K40" s="214">
        <f t="shared" si="11"/>
        <v>114385</v>
      </c>
      <c r="L40" s="651">
        <v>1</v>
      </c>
      <c r="M40" s="208">
        <v>200000</v>
      </c>
      <c r="N40" s="214">
        <f t="shared" si="12"/>
        <v>200000</v>
      </c>
    </row>
    <row r="41" spans="1:14" ht="14.25" customHeight="1" x14ac:dyDescent="0.25">
      <c r="A41" s="10"/>
      <c r="B41" s="674" t="s">
        <v>102</v>
      </c>
      <c r="C41" s="651">
        <f t="shared" si="7"/>
        <v>37</v>
      </c>
      <c r="D41" s="208">
        <f t="shared" si="8"/>
        <v>4200000</v>
      </c>
      <c r="E41" s="673">
        <f t="shared" si="9"/>
        <v>113513.51351351352</v>
      </c>
      <c r="F41" s="650">
        <v>32</v>
      </c>
      <c r="G41" s="172">
        <v>3542460</v>
      </c>
      <c r="H41" s="214">
        <f t="shared" si="10"/>
        <v>110701.875</v>
      </c>
      <c r="I41" s="651">
        <v>4</v>
      </c>
      <c r="J41" s="208">
        <v>457540</v>
      </c>
      <c r="K41" s="214">
        <f t="shared" si="11"/>
        <v>114385</v>
      </c>
      <c r="L41" s="651">
        <v>1</v>
      </c>
      <c r="M41" s="208">
        <v>200000</v>
      </c>
      <c r="N41" s="214">
        <f t="shared" si="12"/>
        <v>200000</v>
      </c>
    </row>
    <row r="42" spans="1:14" ht="14.25" customHeight="1" x14ac:dyDescent="0.25">
      <c r="A42" s="10"/>
      <c r="B42" s="674" t="s">
        <v>103</v>
      </c>
      <c r="C42" s="651">
        <f t="shared" si="7"/>
        <v>37</v>
      </c>
      <c r="D42" s="208">
        <f t="shared" si="8"/>
        <v>4200000</v>
      </c>
      <c r="E42" s="673">
        <f t="shared" si="9"/>
        <v>113513.51351351352</v>
      </c>
      <c r="F42" s="650">
        <v>32</v>
      </c>
      <c r="G42" s="172">
        <v>3542460</v>
      </c>
      <c r="H42" s="214">
        <f t="shared" si="10"/>
        <v>110701.875</v>
      </c>
      <c r="I42" s="651">
        <v>4</v>
      </c>
      <c r="J42" s="208">
        <v>457540</v>
      </c>
      <c r="K42" s="214">
        <f t="shared" si="11"/>
        <v>114385</v>
      </c>
      <c r="L42" s="651">
        <v>1</v>
      </c>
      <c r="M42" s="208">
        <v>200000</v>
      </c>
      <c r="N42" s="214">
        <f t="shared" si="12"/>
        <v>200000</v>
      </c>
    </row>
    <row r="43" spans="1:14" ht="14.25" customHeight="1" x14ac:dyDescent="0.25">
      <c r="A43" s="10"/>
      <c r="B43" s="674" t="s">
        <v>104</v>
      </c>
      <c r="C43" s="651">
        <f t="shared" si="7"/>
        <v>37</v>
      </c>
      <c r="D43" s="208">
        <f t="shared" si="8"/>
        <v>4200000</v>
      </c>
      <c r="E43" s="673">
        <f t="shared" si="9"/>
        <v>113513.51351351352</v>
      </c>
      <c r="F43" s="650">
        <v>32</v>
      </c>
      <c r="G43" s="172">
        <v>3542460</v>
      </c>
      <c r="H43" s="214">
        <f t="shared" si="10"/>
        <v>110701.875</v>
      </c>
      <c r="I43" s="651">
        <v>4</v>
      </c>
      <c r="J43" s="208">
        <v>457540</v>
      </c>
      <c r="K43" s="214">
        <f t="shared" si="11"/>
        <v>114385</v>
      </c>
      <c r="L43" s="651">
        <v>1</v>
      </c>
      <c r="M43" s="208">
        <v>200000</v>
      </c>
      <c r="N43" s="214">
        <f t="shared" si="12"/>
        <v>200000</v>
      </c>
    </row>
    <row r="44" spans="1:14" ht="14.25" customHeight="1" x14ac:dyDescent="0.25">
      <c r="A44" s="10"/>
      <c r="B44" s="674" t="s">
        <v>105</v>
      </c>
      <c r="C44" s="651">
        <f t="shared" si="7"/>
        <v>37</v>
      </c>
      <c r="D44" s="208">
        <f t="shared" si="8"/>
        <v>4200000</v>
      </c>
      <c r="E44" s="673">
        <f t="shared" si="9"/>
        <v>113513.51351351352</v>
      </c>
      <c r="F44" s="650">
        <v>32</v>
      </c>
      <c r="G44" s="172">
        <v>3542460</v>
      </c>
      <c r="H44" s="214">
        <f t="shared" si="10"/>
        <v>110701.875</v>
      </c>
      <c r="I44" s="651">
        <v>4</v>
      </c>
      <c r="J44" s="208">
        <v>457540</v>
      </c>
      <c r="K44" s="214">
        <f t="shared" si="11"/>
        <v>114385</v>
      </c>
      <c r="L44" s="651">
        <v>1</v>
      </c>
      <c r="M44" s="208">
        <v>200000</v>
      </c>
      <c r="N44" s="214">
        <f t="shared" si="12"/>
        <v>200000</v>
      </c>
    </row>
    <row r="45" spans="1:14" ht="14.25" customHeight="1" x14ac:dyDescent="0.25">
      <c r="A45" s="10"/>
      <c r="B45" s="676" t="s">
        <v>21</v>
      </c>
      <c r="C45" s="655">
        <f t="shared" ref="C45:N45" si="13">SUM(C33:C44)</f>
        <v>444</v>
      </c>
      <c r="D45" s="657">
        <f t="shared" si="13"/>
        <v>50400000</v>
      </c>
      <c r="E45" s="677">
        <f t="shared" si="13"/>
        <v>1362162.1621621624</v>
      </c>
      <c r="F45" s="655">
        <f t="shared" si="13"/>
        <v>385</v>
      </c>
      <c r="G45" s="657">
        <f t="shared" si="13"/>
        <v>42685520</v>
      </c>
      <c r="H45" s="677">
        <f t="shared" si="13"/>
        <v>1330401.231060606</v>
      </c>
      <c r="I45" s="655">
        <f t="shared" si="13"/>
        <v>47</v>
      </c>
      <c r="J45" s="157">
        <f t="shared" si="13"/>
        <v>5314480</v>
      </c>
      <c r="K45" s="677">
        <f t="shared" si="13"/>
        <v>1352081.6666666667</v>
      </c>
      <c r="L45" s="655">
        <f t="shared" si="13"/>
        <v>12</v>
      </c>
      <c r="M45" s="657">
        <f t="shared" si="13"/>
        <v>2400000</v>
      </c>
      <c r="N45" s="657">
        <f t="shared" si="13"/>
        <v>2400000</v>
      </c>
    </row>
    <row r="46" spans="1:14" ht="14.25" customHeight="1" thickBot="1" x14ac:dyDescent="0.3">
      <c r="A46" s="10"/>
      <c r="B46" s="679" t="s">
        <v>106</v>
      </c>
      <c r="C46" s="680">
        <f t="shared" ref="C46:N46" si="14">C45/12</f>
        <v>37</v>
      </c>
      <c r="D46" s="680">
        <f t="shared" si="14"/>
        <v>4200000</v>
      </c>
      <c r="E46" s="680">
        <f t="shared" si="14"/>
        <v>113513.51351351354</v>
      </c>
      <c r="F46" s="680">
        <f t="shared" si="14"/>
        <v>32.083333333333336</v>
      </c>
      <c r="G46" s="680">
        <f t="shared" si="14"/>
        <v>3557126.6666666665</v>
      </c>
      <c r="H46" s="680">
        <f t="shared" si="14"/>
        <v>110866.7692550505</v>
      </c>
      <c r="I46" s="680">
        <f t="shared" si="14"/>
        <v>3.9166666666666665</v>
      </c>
      <c r="J46" s="680">
        <f t="shared" si="14"/>
        <v>442873.33333333331</v>
      </c>
      <c r="K46" s="680">
        <f t="shared" si="14"/>
        <v>112673.47222222223</v>
      </c>
      <c r="L46" s="680">
        <f t="shared" si="14"/>
        <v>1</v>
      </c>
      <c r="M46" s="680">
        <f t="shared" si="14"/>
        <v>200000</v>
      </c>
      <c r="N46" s="680">
        <f t="shared" si="14"/>
        <v>200000</v>
      </c>
    </row>
    <row r="47" spans="1:14" ht="13.8" x14ac:dyDescent="0.25">
      <c r="B47" s="977" t="s">
        <v>904</v>
      </c>
      <c r="C47" s="977"/>
      <c r="D47" s="977"/>
      <c r="E47" s="977"/>
      <c r="F47" s="977"/>
      <c r="G47" s="977"/>
      <c r="H47" s="977"/>
      <c r="I47" s="977"/>
      <c r="J47" s="977"/>
      <c r="K47" s="977"/>
      <c r="L47" s="977"/>
      <c r="M47" s="977"/>
      <c r="N47" s="321"/>
    </row>
    <row r="51" spans="2:14" ht="15.6" x14ac:dyDescent="0.25">
      <c r="B51" s="960" t="s">
        <v>941</v>
      </c>
      <c r="C51" s="960"/>
      <c r="D51" s="960"/>
      <c r="E51" s="960"/>
      <c r="F51" s="960"/>
      <c r="G51" s="960"/>
      <c r="H51" s="960"/>
      <c r="I51" s="960"/>
      <c r="J51" s="960"/>
      <c r="K51" s="960"/>
      <c r="L51" s="960"/>
      <c r="M51" s="960"/>
      <c r="N51" s="960"/>
    </row>
    <row r="52" spans="2:14" ht="14.4" thickBot="1" x14ac:dyDescent="0.3">
      <c r="B52" s="669"/>
      <c r="C52" s="594"/>
      <c r="D52" s="594"/>
      <c r="E52" s="594"/>
      <c r="F52" s="594"/>
      <c r="G52" s="670"/>
      <c r="H52" s="670"/>
      <c r="I52" s="670"/>
      <c r="J52" s="670"/>
      <c r="K52" s="670"/>
      <c r="L52" s="670"/>
      <c r="M52" s="321"/>
      <c r="N52" s="44" t="s">
        <v>46</v>
      </c>
    </row>
    <row r="53" spans="2:14" ht="15" customHeight="1" x14ac:dyDescent="0.25">
      <c r="B53" s="970" t="s">
        <v>810</v>
      </c>
      <c r="C53" s="973" t="s">
        <v>21</v>
      </c>
      <c r="D53" s="974"/>
      <c r="E53" s="975"/>
      <c r="F53" s="961" t="s">
        <v>195</v>
      </c>
      <c r="G53" s="962"/>
      <c r="H53" s="963"/>
      <c r="I53" s="961" t="s">
        <v>92</v>
      </c>
      <c r="J53" s="962"/>
      <c r="K53" s="963"/>
      <c r="L53" s="961" t="s">
        <v>93</v>
      </c>
      <c r="M53" s="962"/>
      <c r="N53" s="963"/>
    </row>
    <row r="54" spans="2:14" ht="12.75" customHeight="1" x14ac:dyDescent="0.25">
      <c r="B54" s="971"/>
      <c r="C54" s="967" t="s">
        <v>49</v>
      </c>
      <c r="D54" s="804" t="s">
        <v>194</v>
      </c>
      <c r="E54" s="965" t="s">
        <v>250</v>
      </c>
      <c r="F54" s="967" t="s">
        <v>49</v>
      </c>
      <c r="G54" s="804" t="s">
        <v>194</v>
      </c>
      <c r="H54" s="965" t="s">
        <v>250</v>
      </c>
      <c r="I54" s="967" t="s">
        <v>49</v>
      </c>
      <c r="J54" s="804" t="s">
        <v>194</v>
      </c>
      <c r="K54" s="965" t="s">
        <v>250</v>
      </c>
      <c r="L54" s="967" t="s">
        <v>49</v>
      </c>
      <c r="M54" s="804" t="s">
        <v>194</v>
      </c>
      <c r="N54" s="965" t="s">
        <v>250</v>
      </c>
    </row>
    <row r="55" spans="2:14" ht="13.8" thickBot="1" x14ac:dyDescent="0.3">
      <c r="B55" s="972"/>
      <c r="C55" s="968"/>
      <c r="D55" s="969"/>
      <c r="E55" s="966"/>
      <c r="F55" s="968"/>
      <c r="G55" s="969"/>
      <c r="H55" s="966"/>
      <c r="I55" s="968"/>
      <c r="J55" s="969"/>
      <c r="K55" s="966"/>
      <c r="L55" s="968"/>
      <c r="M55" s="969"/>
      <c r="N55" s="966"/>
    </row>
    <row r="56" spans="2:14" ht="13.8" x14ac:dyDescent="0.25">
      <c r="B56" s="682" t="s">
        <v>94</v>
      </c>
      <c r="C56" s="651">
        <f t="shared" ref="C56:D67" si="15">F56+I56+L56</f>
        <v>37</v>
      </c>
      <c r="D56" s="208">
        <f t="shared" si="15"/>
        <v>4836300.3099999996</v>
      </c>
      <c r="E56" s="214">
        <f t="shared" ref="E56:E67" si="16">D56/C56</f>
        <v>130710.81918918918</v>
      </c>
      <c r="F56" s="649">
        <v>33</v>
      </c>
      <c r="G56" s="208">
        <v>4281807</v>
      </c>
      <c r="H56" s="214">
        <f>G56/F56</f>
        <v>129751.72727272728</v>
      </c>
      <c r="I56" s="649">
        <v>3</v>
      </c>
      <c r="J56" s="208">
        <v>324193.31</v>
      </c>
      <c r="K56" s="214">
        <f t="shared" ref="K56:K67" si="17">J56/I56</f>
        <v>108064.43666666666</v>
      </c>
      <c r="L56" s="649">
        <v>1</v>
      </c>
      <c r="M56" s="208">
        <v>230300</v>
      </c>
      <c r="N56" s="214">
        <f t="shared" ref="N56:N67" si="18">M56/L56</f>
        <v>230300</v>
      </c>
    </row>
    <row r="57" spans="2:14" ht="13.8" x14ac:dyDescent="0.25">
      <c r="B57" s="684" t="s">
        <v>95</v>
      </c>
      <c r="C57" s="651">
        <f t="shared" si="15"/>
        <v>37</v>
      </c>
      <c r="D57" s="208">
        <f t="shared" si="15"/>
        <v>4836300</v>
      </c>
      <c r="E57" s="214">
        <f t="shared" si="16"/>
        <v>130710.81081081081</v>
      </c>
      <c r="F57" s="649">
        <v>32</v>
      </c>
      <c r="G57" s="208">
        <v>4079143</v>
      </c>
      <c r="H57" s="214">
        <f t="shared" ref="H57:H67" si="19">G57/F57</f>
        <v>127473.21875</v>
      </c>
      <c r="I57" s="649">
        <v>4</v>
      </c>
      <c r="J57" s="208">
        <v>526857</v>
      </c>
      <c r="K57" s="214">
        <f t="shared" si="17"/>
        <v>131714.25</v>
      </c>
      <c r="L57" s="649">
        <v>1</v>
      </c>
      <c r="M57" s="208">
        <v>230300</v>
      </c>
      <c r="N57" s="214">
        <f t="shared" si="18"/>
        <v>230300</v>
      </c>
    </row>
    <row r="58" spans="2:14" ht="13.8" x14ac:dyDescent="0.25">
      <c r="B58" s="684" t="s">
        <v>96</v>
      </c>
      <c r="C58" s="651">
        <f t="shared" si="15"/>
        <v>37</v>
      </c>
      <c r="D58" s="208">
        <f t="shared" si="15"/>
        <v>4836300</v>
      </c>
      <c r="E58" s="214">
        <f t="shared" si="16"/>
        <v>130710.81081081081</v>
      </c>
      <c r="F58" s="649">
        <v>32</v>
      </c>
      <c r="G58" s="208">
        <v>4079143</v>
      </c>
      <c r="H58" s="214">
        <f t="shared" si="19"/>
        <v>127473.21875</v>
      </c>
      <c r="I58" s="649">
        <v>4</v>
      </c>
      <c r="J58" s="208">
        <v>526857</v>
      </c>
      <c r="K58" s="214">
        <f t="shared" si="17"/>
        <v>131714.25</v>
      </c>
      <c r="L58" s="649">
        <v>1</v>
      </c>
      <c r="M58" s="208">
        <v>230300</v>
      </c>
      <c r="N58" s="214">
        <f t="shared" si="18"/>
        <v>230300</v>
      </c>
    </row>
    <row r="59" spans="2:14" ht="13.8" x14ac:dyDescent="0.25">
      <c r="B59" s="684" t="s">
        <v>97</v>
      </c>
      <c r="C59" s="651">
        <f t="shared" si="15"/>
        <v>37</v>
      </c>
      <c r="D59" s="208">
        <f t="shared" si="15"/>
        <v>4836300</v>
      </c>
      <c r="E59" s="214">
        <f t="shared" si="16"/>
        <v>130710.81081081081</v>
      </c>
      <c r="F59" s="649">
        <v>32</v>
      </c>
      <c r="G59" s="208">
        <v>4079143</v>
      </c>
      <c r="H59" s="214">
        <f t="shared" si="19"/>
        <v>127473.21875</v>
      </c>
      <c r="I59" s="649">
        <v>4</v>
      </c>
      <c r="J59" s="208">
        <v>526857</v>
      </c>
      <c r="K59" s="214">
        <f t="shared" si="17"/>
        <v>131714.25</v>
      </c>
      <c r="L59" s="649">
        <v>1</v>
      </c>
      <c r="M59" s="208">
        <v>230300</v>
      </c>
      <c r="N59" s="214">
        <f t="shared" si="18"/>
        <v>230300</v>
      </c>
    </row>
    <row r="60" spans="2:14" ht="13.8" x14ac:dyDescent="0.25">
      <c r="B60" s="684" t="s">
        <v>98</v>
      </c>
      <c r="C60" s="651">
        <f t="shared" si="15"/>
        <v>37</v>
      </c>
      <c r="D60" s="208">
        <f t="shared" si="15"/>
        <v>4836300</v>
      </c>
      <c r="E60" s="214">
        <f t="shared" si="16"/>
        <v>130710.81081081081</v>
      </c>
      <c r="F60" s="649">
        <v>32</v>
      </c>
      <c r="G60" s="208">
        <v>4079143</v>
      </c>
      <c r="H60" s="214">
        <f t="shared" si="19"/>
        <v>127473.21875</v>
      </c>
      <c r="I60" s="649">
        <v>4</v>
      </c>
      <c r="J60" s="208">
        <v>526857</v>
      </c>
      <c r="K60" s="214">
        <f t="shared" si="17"/>
        <v>131714.25</v>
      </c>
      <c r="L60" s="649">
        <v>1</v>
      </c>
      <c r="M60" s="208">
        <v>230300</v>
      </c>
      <c r="N60" s="214">
        <f t="shared" si="18"/>
        <v>230300</v>
      </c>
    </row>
    <row r="61" spans="2:14" ht="13.8" x14ac:dyDescent="0.25">
      <c r="B61" s="684" t="s">
        <v>99</v>
      </c>
      <c r="C61" s="651">
        <f t="shared" si="15"/>
        <v>37</v>
      </c>
      <c r="D61" s="208">
        <f t="shared" si="15"/>
        <v>4836300</v>
      </c>
      <c r="E61" s="214">
        <f t="shared" si="16"/>
        <v>130710.81081081081</v>
      </c>
      <c r="F61" s="649">
        <v>32</v>
      </c>
      <c r="G61" s="208">
        <v>4079143</v>
      </c>
      <c r="H61" s="214">
        <f t="shared" si="19"/>
        <v>127473.21875</v>
      </c>
      <c r="I61" s="649">
        <v>4</v>
      </c>
      <c r="J61" s="208">
        <v>526857</v>
      </c>
      <c r="K61" s="214">
        <f t="shared" si="17"/>
        <v>131714.25</v>
      </c>
      <c r="L61" s="649">
        <v>1</v>
      </c>
      <c r="M61" s="208">
        <v>230300</v>
      </c>
      <c r="N61" s="214">
        <f t="shared" si="18"/>
        <v>230300</v>
      </c>
    </row>
    <row r="62" spans="2:14" ht="13.8" x14ac:dyDescent="0.25">
      <c r="B62" s="684" t="s">
        <v>100</v>
      </c>
      <c r="C62" s="651">
        <f t="shared" si="15"/>
        <v>37</v>
      </c>
      <c r="D62" s="208">
        <f t="shared" si="15"/>
        <v>4836300</v>
      </c>
      <c r="E62" s="214">
        <f t="shared" si="16"/>
        <v>130710.81081081081</v>
      </c>
      <c r="F62" s="649">
        <v>32</v>
      </c>
      <c r="G62" s="208">
        <v>4079143</v>
      </c>
      <c r="H62" s="214">
        <f t="shared" si="19"/>
        <v>127473.21875</v>
      </c>
      <c r="I62" s="649">
        <v>4</v>
      </c>
      <c r="J62" s="208">
        <v>526857</v>
      </c>
      <c r="K62" s="214">
        <f t="shared" si="17"/>
        <v>131714.25</v>
      </c>
      <c r="L62" s="649">
        <v>1</v>
      </c>
      <c r="M62" s="208">
        <v>230300</v>
      </c>
      <c r="N62" s="214">
        <f t="shared" si="18"/>
        <v>230300</v>
      </c>
    </row>
    <row r="63" spans="2:14" ht="13.8" x14ac:dyDescent="0.25">
      <c r="B63" s="684" t="s">
        <v>101</v>
      </c>
      <c r="C63" s="651">
        <f t="shared" si="15"/>
        <v>37</v>
      </c>
      <c r="D63" s="208">
        <f t="shared" si="15"/>
        <v>4836300</v>
      </c>
      <c r="E63" s="214">
        <f t="shared" si="16"/>
        <v>130710.81081081081</v>
      </c>
      <c r="F63" s="649">
        <v>32</v>
      </c>
      <c r="G63" s="208">
        <v>4079143</v>
      </c>
      <c r="H63" s="214">
        <f t="shared" si="19"/>
        <v>127473.21875</v>
      </c>
      <c r="I63" s="649">
        <v>4</v>
      </c>
      <c r="J63" s="208">
        <v>526857</v>
      </c>
      <c r="K63" s="214">
        <f t="shared" si="17"/>
        <v>131714.25</v>
      </c>
      <c r="L63" s="649">
        <v>1</v>
      </c>
      <c r="M63" s="208">
        <v>230300</v>
      </c>
      <c r="N63" s="214">
        <f t="shared" si="18"/>
        <v>230300</v>
      </c>
    </row>
    <row r="64" spans="2:14" ht="13.8" x14ac:dyDescent="0.25">
      <c r="B64" s="684" t="s">
        <v>102</v>
      </c>
      <c r="C64" s="651">
        <f t="shared" si="15"/>
        <v>37</v>
      </c>
      <c r="D64" s="208">
        <f t="shared" si="15"/>
        <v>4836300</v>
      </c>
      <c r="E64" s="214">
        <f t="shared" si="16"/>
        <v>130710.81081081081</v>
      </c>
      <c r="F64" s="649">
        <v>32</v>
      </c>
      <c r="G64" s="208">
        <v>4079143</v>
      </c>
      <c r="H64" s="214">
        <f t="shared" si="19"/>
        <v>127473.21875</v>
      </c>
      <c r="I64" s="649">
        <v>4</v>
      </c>
      <c r="J64" s="208">
        <v>526857</v>
      </c>
      <c r="K64" s="214">
        <f t="shared" si="17"/>
        <v>131714.25</v>
      </c>
      <c r="L64" s="649">
        <v>1</v>
      </c>
      <c r="M64" s="208">
        <v>230300</v>
      </c>
      <c r="N64" s="214">
        <f t="shared" si="18"/>
        <v>230300</v>
      </c>
    </row>
    <row r="65" spans="2:14" ht="13.8" x14ac:dyDescent="0.25">
      <c r="B65" s="684" t="s">
        <v>103</v>
      </c>
      <c r="C65" s="651">
        <f t="shared" si="15"/>
        <v>37</v>
      </c>
      <c r="D65" s="208">
        <f t="shared" si="15"/>
        <v>4836300</v>
      </c>
      <c r="E65" s="214">
        <f t="shared" si="16"/>
        <v>130710.81081081081</v>
      </c>
      <c r="F65" s="649">
        <v>32</v>
      </c>
      <c r="G65" s="208">
        <v>4079143</v>
      </c>
      <c r="H65" s="214">
        <f t="shared" si="19"/>
        <v>127473.21875</v>
      </c>
      <c r="I65" s="649">
        <v>4</v>
      </c>
      <c r="J65" s="208">
        <v>526857</v>
      </c>
      <c r="K65" s="214">
        <f t="shared" si="17"/>
        <v>131714.25</v>
      </c>
      <c r="L65" s="649">
        <v>1</v>
      </c>
      <c r="M65" s="208">
        <v>230300</v>
      </c>
      <c r="N65" s="214">
        <f t="shared" si="18"/>
        <v>230300</v>
      </c>
    </row>
    <row r="66" spans="2:14" ht="13.8" x14ac:dyDescent="0.25">
      <c r="B66" s="684" t="s">
        <v>104</v>
      </c>
      <c r="C66" s="651">
        <f t="shared" si="15"/>
        <v>37</v>
      </c>
      <c r="D66" s="208">
        <f t="shared" si="15"/>
        <v>4836300</v>
      </c>
      <c r="E66" s="214">
        <f t="shared" si="16"/>
        <v>130710.81081081081</v>
      </c>
      <c r="F66" s="649">
        <v>32</v>
      </c>
      <c r="G66" s="208">
        <v>4079143</v>
      </c>
      <c r="H66" s="214">
        <f t="shared" si="19"/>
        <v>127473.21875</v>
      </c>
      <c r="I66" s="649">
        <v>4</v>
      </c>
      <c r="J66" s="208">
        <v>526857</v>
      </c>
      <c r="K66" s="214">
        <f t="shared" si="17"/>
        <v>131714.25</v>
      </c>
      <c r="L66" s="649">
        <v>1</v>
      </c>
      <c r="M66" s="208">
        <v>230300</v>
      </c>
      <c r="N66" s="214">
        <f t="shared" si="18"/>
        <v>230300</v>
      </c>
    </row>
    <row r="67" spans="2:14" ht="13.8" x14ac:dyDescent="0.25">
      <c r="B67" s="684" t="s">
        <v>105</v>
      </c>
      <c r="C67" s="651">
        <f t="shared" si="15"/>
        <v>37</v>
      </c>
      <c r="D67" s="208">
        <f t="shared" si="15"/>
        <v>4836300</v>
      </c>
      <c r="E67" s="214">
        <f t="shared" si="16"/>
        <v>130710.81081081081</v>
      </c>
      <c r="F67" s="649">
        <v>32</v>
      </c>
      <c r="G67" s="208">
        <v>4079143</v>
      </c>
      <c r="H67" s="214">
        <f t="shared" si="19"/>
        <v>127473.21875</v>
      </c>
      <c r="I67" s="649">
        <v>4</v>
      </c>
      <c r="J67" s="208">
        <v>526857</v>
      </c>
      <c r="K67" s="214">
        <f t="shared" si="17"/>
        <v>131714.25</v>
      </c>
      <c r="L67" s="649">
        <v>1</v>
      </c>
      <c r="M67" s="208">
        <v>230300</v>
      </c>
      <c r="N67" s="214">
        <f t="shared" si="18"/>
        <v>230300</v>
      </c>
    </row>
    <row r="68" spans="2:14" x14ac:dyDescent="0.25">
      <c r="B68" s="685" t="s">
        <v>21</v>
      </c>
      <c r="C68" s="655">
        <f t="shared" ref="C68:N68" si="20">SUM(C56:C67)</f>
        <v>444</v>
      </c>
      <c r="D68" s="657">
        <f t="shared" si="20"/>
        <v>58035600.310000002</v>
      </c>
      <c r="E68" s="677">
        <f t="shared" si="20"/>
        <v>1568529.7381081083</v>
      </c>
      <c r="F68" s="655">
        <f t="shared" si="20"/>
        <v>385</v>
      </c>
      <c r="G68" s="657">
        <f t="shared" si="20"/>
        <v>49152380</v>
      </c>
      <c r="H68" s="677">
        <f t="shared" si="20"/>
        <v>1531957.1335227273</v>
      </c>
      <c r="I68" s="655">
        <f t="shared" si="20"/>
        <v>47</v>
      </c>
      <c r="J68" s="657">
        <f t="shared" si="20"/>
        <v>6119620.3100000005</v>
      </c>
      <c r="K68" s="677">
        <f t="shared" si="20"/>
        <v>1556921.1866666665</v>
      </c>
      <c r="L68" s="655">
        <f t="shared" si="20"/>
        <v>12</v>
      </c>
      <c r="M68" s="657">
        <f t="shared" si="20"/>
        <v>2763600</v>
      </c>
      <c r="N68" s="657">
        <f t="shared" si="20"/>
        <v>2763600</v>
      </c>
    </row>
    <row r="69" spans="2:14" ht="13.8" thickBot="1" x14ac:dyDescent="0.3">
      <c r="B69" s="687" t="s">
        <v>106</v>
      </c>
      <c r="C69" s="680">
        <f t="shared" ref="C69:N69" si="21">C68/12</f>
        <v>37</v>
      </c>
      <c r="D69" s="680">
        <f t="shared" si="21"/>
        <v>4836300.0258333338</v>
      </c>
      <c r="E69" s="680">
        <f t="shared" si="21"/>
        <v>130710.81150900903</v>
      </c>
      <c r="F69" s="680">
        <f t="shared" si="21"/>
        <v>32.083333333333336</v>
      </c>
      <c r="G69" s="680">
        <f t="shared" si="21"/>
        <v>4096031.6666666665</v>
      </c>
      <c r="H69" s="680">
        <f t="shared" si="21"/>
        <v>127663.09446022728</v>
      </c>
      <c r="I69" s="680">
        <f t="shared" si="21"/>
        <v>3.9166666666666665</v>
      </c>
      <c r="J69" s="680">
        <f t="shared" si="21"/>
        <v>509968.35916666669</v>
      </c>
      <c r="K69" s="680">
        <f t="shared" si="21"/>
        <v>129743.43222222221</v>
      </c>
      <c r="L69" s="680">
        <f t="shared" si="21"/>
        <v>1</v>
      </c>
      <c r="M69" s="680">
        <f t="shared" si="21"/>
        <v>230300</v>
      </c>
      <c r="N69" s="680">
        <f t="shared" si="21"/>
        <v>230300</v>
      </c>
    </row>
    <row r="70" spans="2:14" ht="13.8" x14ac:dyDescent="0.25">
      <c r="B70" s="977" t="s">
        <v>904</v>
      </c>
      <c r="C70" s="977"/>
      <c r="D70" s="977"/>
      <c r="E70" s="977"/>
      <c r="F70" s="977"/>
      <c r="G70" s="977"/>
      <c r="H70" s="977"/>
      <c r="I70" s="977"/>
      <c r="J70" s="977"/>
      <c r="K70" s="977"/>
      <c r="L70" s="977"/>
      <c r="M70" s="977"/>
      <c r="N70" s="321"/>
    </row>
  </sheetData>
  <mergeCells count="57">
    <mergeCell ref="N54:N55"/>
    <mergeCell ref="B70:M70"/>
    <mergeCell ref="G54:G55"/>
    <mergeCell ref="H54:H55"/>
    <mergeCell ref="I54:I55"/>
    <mergeCell ref="J54:J55"/>
    <mergeCell ref="K54:K55"/>
    <mergeCell ref="L54:L55"/>
    <mergeCell ref="B53:B55"/>
    <mergeCell ref="C53:E53"/>
    <mergeCell ref="F53:H53"/>
    <mergeCell ref="I53:K53"/>
    <mergeCell ref="L53:N53"/>
    <mergeCell ref="L31:L32"/>
    <mergeCell ref="N7:N8"/>
    <mergeCell ref="L30:N30"/>
    <mergeCell ref="C54:C55"/>
    <mergeCell ref="D54:D55"/>
    <mergeCell ref="E54:E55"/>
    <mergeCell ref="F54:F55"/>
    <mergeCell ref="N31:N32"/>
    <mergeCell ref="K31:K32"/>
    <mergeCell ref="M31:M32"/>
    <mergeCell ref="G31:G32"/>
    <mergeCell ref="B47:M47"/>
    <mergeCell ref="F31:F32"/>
    <mergeCell ref="B51:N51"/>
    <mergeCell ref="B28:N28"/>
    <mergeCell ref="M54:M55"/>
    <mergeCell ref="B30:B32"/>
    <mergeCell ref="C30:E30"/>
    <mergeCell ref="J31:J32"/>
    <mergeCell ref="H7:H8"/>
    <mergeCell ref="C7:C8"/>
    <mergeCell ref="I7:I8"/>
    <mergeCell ref="J7:J8"/>
    <mergeCell ref="I31:I32"/>
    <mergeCell ref="H31:H32"/>
    <mergeCell ref="F30:H30"/>
    <mergeCell ref="I30:K30"/>
    <mergeCell ref="C31:C32"/>
    <mergeCell ref="D31:D32"/>
    <mergeCell ref="E31:E32"/>
    <mergeCell ref="K7:K8"/>
    <mergeCell ref="B4:N4"/>
    <mergeCell ref="F6:H6"/>
    <mergeCell ref="I6:K6"/>
    <mergeCell ref="L6:N6"/>
    <mergeCell ref="B23:M23"/>
    <mergeCell ref="E7:E8"/>
    <mergeCell ref="F7:F8"/>
    <mergeCell ref="G7:G8"/>
    <mergeCell ref="D7:D8"/>
    <mergeCell ref="B6:B8"/>
    <mergeCell ref="C6:E6"/>
    <mergeCell ref="M7:M8"/>
    <mergeCell ref="L7:L8"/>
  </mergeCells>
  <phoneticPr fontId="4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H10"/>
  <sheetViews>
    <sheetView showGridLines="0" zoomScale="115" zoomScaleNormal="115" workbookViewId="0">
      <selection activeCell="G7" sqref="G7"/>
    </sheetView>
  </sheetViews>
  <sheetFormatPr defaultColWidth="9.109375" defaultRowHeight="13.2" x14ac:dyDescent="0.25"/>
  <cols>
    <col min="1" max="1" width="1" style="7" customWidth="1"/>
    <col min="2" max="2" width="19.6640625" style="7" customWidth="1"/>
    <col min="3" max="3" width="20.6640625" style="7" customWidth="1"/>
    <col min="4" max="4" width="19.109375" style="7" customWidth="1"/>
    <col min="5" max="5" width="20.6640625" style="7" customWidth="1"/>
    <col min="6" max="6" width="18.33203125" style="7" customWidth="1"/>
    <col min="7" max="7" width="18.88671875" style="7" customWidth="1"/>
    <col min="8" max="16384" width="9.109375" style="7"/>
  </cols>
  <sheetData>
    <row r="1" spans="2:8" x14ac:dyDescent="0.25">
      <c r="G1" s="370" t="s">
        <v>765</v>
      </c>
    </row>
    <row r="3" spans="2:8" ht="18" customHeight="1" x14ac:dyDescent="0.3">
      <c r="B3" s="980" t="s">
        <v>401</v>
      </c>
      <c r="C3" s="980"/>
      <c r="D3" s="980"/>
      <c r="E3" s="980"/>
      <c r="F3" s="980"/>
      <c r="G3" s="980"/>
      <c r="H3" s="8"/>
    </row>
    <row r="4" spans="2:8" ht="18" customHeight="1" thickBot="1" x14ac:dyDescent="0.3">
      <c r="B4" s="371"/>
      <c r="C4" s="372"/>
      <c r="D4" s="372"/>
      <c r="E4" s="372"/>
      <c r="F4" s="372"/>
      <c r="G4" s="370" t="s">
        <v>46</v>
      </c>
    </row>
    <row r="5" spans="2:8" ht="20.100000000000001" customHeight="1" thickBot="1" x14ac:dyDescent="0.3">
      <c r="B5" s="981"/>
      <c r="C5" s="982"/>
      <c r="D5" s="985" t="s">
        <v>905</v>
      </c>
      <c r="E5" s="986"/>
      <c r="F5" s="985" t="s">
        <v>906</v>
      </c>
      <c r="G5" s="986"/>
    </row>
    <row r="6" spans="2:8" ht="20.100000000000001" customHeight="1" thickBot="1" x14ac:dyDescent="0.3">
      <c r="B6" s="983"/>
      <c r="C6" s="984"/>
      <c r="D6" s="373" t="s">
        <v>396</v>
      </c>
      <c r="E6" s="374" t="s">
        <v>388</v>
      </c>
      <c r="F6" s="373" t="s">
        <v>396</v>
      </c>
      <c r="G6" s="374" t="s">
        <v>388</v>
      </c>
    </row>
    <row r="7" spans="2:8" ht="20.100000000000001" customHeight="1" x14ac:dyDescent="0.25">
      <c r="B7" s="987" t="s">
        <v>397</v>
      </c>
      <c r="C7" s="375" t="s">
        <v>398</v>
      </c>
      <c r="D7" s="376">
        <v>77754</v>
      </c>
      <c r="E7" s="377">
        <v>56677</v>
      </c>
      <c r="F7" s="376">
        <v>84720</v>
      </c>
      <c r="G7" s="377">
        <v>61889</v>
      </c>
    </row>
    <row r="8" spans="2:8" ht="20.100000000000001" customHeight="1" thickBot="1" x14ac:dyDescent="0.3">
      <c r="B8" s="988"/>
      <c r="C8" s="378" t="s">
        <v>399</v>
      </c>
      <c r="D8" s="376">
        <v>151646</v>
      </c>
      <c r="E8" s="377">
        <v>108475</v>
      </c>
      <c r="F8" s="379">
        <v>175000</v>
      </c>
      <c r="G8" s="380">
        <v>125175</v>
      </c>
    </row>
    <row r="9" spans="2:8" ht="20.100000000000001" customHeight="1" thickBot="1" x14ac:dyDescent="0.3">
      <c r="B9" s="978" t="s">
        <v>400</v>
      </c>
      <c r="C9" s="381" t="s">
        <v>398</v>
      </c>
      <c r="D9" s="376">
        <v>174140</v>
      </c>
      <c r="E9" s="377">
        <v>124243</v>
      </c>
      <c r="F9" s="379">
        <v>200000</v>
      </c>
      <c r="G9" s="380">
        <v>142700</v>
      </c>
    </row>
    <row r="10" spans="2:8" ht="20.100000000000001" customHeight="1" thickBot="1" x14ac:dyDescent="0.3">
      <c r="B10" s="979"/>
      <c r="C10" s="378" t="s">
        <v>399</v>
      </c>
      <c r="D10" s="379">
        <v>178889</v>
      </c>
      <c r="E10" s="380">
        <v>127573</v>
      </c>
      <c r="F10" s="379">
        <v>200000</v>
      </c>
      <c r="G10" s="380">
        <v>142700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O49"/>
  <sheetViews>
    <sheetView showGridLines="0" topLeftCell="A10" zoomScale="115" zoomScaleNormal="115" workbookViewId="0">
      <selection activeCell="B50" sqref="B50"/>
    </sheetView>
  </sheetViews>
  <sheetFormatPr defaultColWidth="18" defaultRowHeight="13.2" x14ac:dyDescent="0.25"/>
  <cols>
    <col min="1" max="1" width="2.88671875" style="7" customWidth="1"/>
    <col min="2" max="2" width="11.88671875" style="7" customWidth="1"/>
    <col min="3" max="4" width="12.6640625" style="7" customWidth="1"/>
    <col min="5" max="5" width="12.5546875" style="7" customWidth="1"/>
    <col min="6" max="14" width="12.6640625" style="7" customWidth="1"/>
    <col min="15" max="15" width="13.44140625" style="7" bestFit="1" customWidth="1"/>
    <col min="16" max="254" width="9.109375" style="7" customWidth="1"/>
    <col min="255" max="16384" width="18" style="7"/>
  </cols>
  <sheetData>
    <row r="2" spans="1:15" x14ac:dyDescent="0.25">
      <c r="N2" s="45" t="s">
        <v>803</v>
      </c>
    </row>
    <row r="5" spans="1:15" ht="15.75" customHeight="1" x14ac:dyDescent="0.25">
      <c r="B5" s="777" t="s">
        <v>907</v>
      </c>
      <c r="C5" s="777"/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777"/>
    </row>
    <row r="6" spans="1:15" ht="15.75" customHeight="1" x14ac:dyDescent="0.25"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  <c r="M6" s="777"/>
      <c r="N6" s="777"/>
    </row>
    <row r="7" spans="1:15" ht="14.4" thickBot="1" x14ac:dyDescent="0.3">
      <c r="B7" s="669"/>
      <c r="C7" s="594"/>
      <c r="D7" s="594"/>
      <c r="E7" s="594"/>
      <c r="F7" s="594"/>
      <c r="G7" s="670"/>
      <c r="H7" s="670"/>
      <c r="I7" s="670"/>
      <c r="J7" s="670"/>
      <c r="K7" s="670"/>
      <c r="L7" s="670"/>
      <c r="M7" s="321"/>
      <c r="N7" s="44" t="s">
        <v>46</v>
      </c>
    </row>
    <row r="8" spans="1:15" ht="15" customHeight="1" x14ac:dyDescent="0.3">
      <c r="B8" s="970" t="s">
        <v>818</v>
      </c>
      <c r="C8" s="973" t="s">
        <v>21</v>
      </c>
      <c r="D8" s="974"/>
      <c r="E8" s="975"/>
      <c r="F8" s="961" t="s">
        <v>195</v>
      </c>
      <c r="G8" s="962"/>
      <c r="H8" s="963"/>
      <c r="I8" s="961" t="s">
        <v>92</v>
      </c>
      <c r="J8" s="962"/>
      <c r="K8" s="963"/>
      <c r="L8" s="961" t="s">
        <v>93</v>
      </c>
      <c r="M8" s="962"/>
      <c r="N8" s="963"/>
      <c r="O8" s="671"/>
    </row>
    <row r="9" spans="1:15" ht="12.75" customHeight="1" x14ac:dyDescent="0.25">
      <c r="B9" s="971"/>
      <c r="C9" s="967" t="s">
        <v>49</v>
      </c>
      <c r="D9" s="804" t="s">
        <v>194</v>
      </c>
      <c r="E9" s="965" t="s">
        <v>250</v>
      </c>
      <c r="F9" s="967" t="s">
        <v>49</v>
      </c>
      <c r="G9" s="804" t="s">
        <v>194</v>
      </c>
      <c r="H9" s="965" t="s">
        <v>250</v>
      </c>
      <c r="I9" s="967" t="s">
        <v>49</v>
      </c>
      <c r="J9" s="804" t="s">
        <v>194</v>
      </c>
      <c r="K9" s="965" t="s">
        <v>250</v>
      </c>
      <c r="L9" s="967" t="s">
        <v>49</v>
      </c>
      <c r="M9" s="804" t="s">
        <v>194</v>
      </c>
      <c r="N9" s="965" t="s">
        <v>250</v>
      </c>
    </row>
    <row r="10" spans="1:15" ht="21.75" customHeight="1" thickBot="1" x14ac:dyDescent="0.3">
      <c r="A10" s="10"/>
      <c r="B10" s="976"/>
      <c r="C10" s="968"/>
      <c r="D10" s="969"/>
      <c r="E10" s="966"/>
      <c r="F10" s="968"/>
      <c r="G10" s="969"/>
      <c r="H10" s="966"/>
      <c r="I10" s="968"/>
      <c r="J10" s="969"/>
      <c r="K10" s="966"/>
      <c r="L10" s="968"/>
      <c r="M10" s="969"/>
      <c r="N10" s="966"/>
    </row>
    <row r="11" spans="1:15" ht="14.25" customHeight="1" x14ac:dyDescent="0.25">
      <c r="A11" s="10"/>
      <c r="B11" s="672" t="s">
        <v>94</v>
      </c>
      <c r="C11" s="651"/>
      <c r="D11" s="208"/>
      <c r="E11" s="673"/>
      <c r="F11" s="650"/>
      <c r="G11" s="172"/>
      <c r="H11" s="214"/>
      <c r="I11" s="650"/>
      <c r="J11" s="172"/>
      <c r="K11" s="214"/>
      <c r="L11" s="651"/>
      <c r="M11" s="208"/>
      <c r="N11" s="214"/>
    </row>
    <row r="12" spans="1:15" ht="14.25" customHeight="1" x14ac:dyDescent="0.25">
      <c r="A12" s="10"/>
      <c r="B12" s="674" t="s">
        <v>95</v>
      </c>
      <c r="C12" s="655"/>
      <c r="D12" s="157"/>
      <c r="E12" s="675"/>
      <c r="F12" s="654"/>
      <c r="G12" s="163"/>
      <c r="H12" s="164"/>
      <c r="I12" s="654"/>
      <c r="J12" s="163"/>
      <c r="K12" s="164"/>
      <c r="L12" s="655"/>
      <c r="M12" s="157"/>
      <c r="N12" s="164"/>
    </row>
    <row r="13" spans="1:15" ht="14.25" customHeight="1" x14ac:dyDescent="0.25">
      <c r="A13" s="10"/>
      <c r="B13" s="674" t="s">
        <v>96</v>
      </c>
      <c r="C13" s="655"/>
      <c r="D13" s="157"/>
      <c r="E13" s="675"/>
      <c r="F13" s="654"/>
      <c r="G13" s="163"/>
      <c r="H13" s="164"/>
      <c r="I13" s="654"/>
      <c r="J13" s="163"/>
      <c r="K13" s="164"/>
      <c r="L13" s="655"/>
      <c r="M13" s="157"/>
      <c r="N13" s="164"/>
    </row>
    <row r="14" spans="1:15" ht="14.25" customHeight="1" x14ac:dyDescent="0.25">
      <c r="A14" s="10"/>
      <c r="B14" s="674" t="s">
        <v>97</v>
      </c>
      <c r="C14" s="655"/>
      <c r="D14" s="157"/>
      <c r="E14" s="675"/>
      <c r="F14" s="654"/>
      <c r="G14" s="163"/>
      <c r="H14" s="164"/>
      <c r="I14" s="654"/>
      <c r="J14" s="163"/>
      <c r="K14" s="164"/>
      <c r="L14" s="655"/>
      <c r="M14" s="157"/>
      <c r="N14" s="164"/>
    </row>
    <row r="15" spans="1:15" ht="14.25" customHeight="1" x14ac:dyDescent="0.25">
      <c r="A15" s="10"/>
      <c r="B15" s="674" t="s">
        <v>98</v>
      </c>
      <c r="C15" s="655"/>
      <c r="D15" s="157"/>
      <c r="E15" s="675"/>
      <c r="F15" s="654"/>
      <c r="G15" s="163"/>
      <c r="H15" s="164"/>
      <c r="I15" s="654"/>
      <c r="J15" s="163"/>
      <c r="K15" s="164"/>
      <c r="L15" s="655"/>
      <c r="M15" s="157"/>
      <c r="N15" s="164"/>
    </row>
    <row r="16" spans="1:15" ht="14.25" customHeight="1" x14ac:dyDescent="0.25">
      <c r="A16" s="10"/>
      <c r="B16" s="674" t="s">
        <v>99</v>
      </c>
      <c r="C16" s="655"/>
      <c r="D16" s="157"/>
      <c r="E16" s="675"/>
      <c r="F16" s="654"/>
      <c r="G16" s="163"/>
      <c r="H16" s="164"/>
      <c r="I16" s="654"/>
      <c r="J16" s="163"/>
      <c r="K16" s="164"/>
      <c r="L16" s="655"/>
      <c r="M16" s="157"/>
      <c r="N16" s="164"/>
    </row>
    <row r="17" spans="1:14" ht="14.25" customHeight="1" x14ac:dyDescent="0.25">
      <c r="A17" s="10"/>
      <c r="B17" s="674" t="s">
        <v>100</v>
      </c>
      <c r="C17" s="655"/>
      <c r="D17" s="157"/>
      <c r="E17" s="675"/>
      <c r="F17" s="654"/>
      <c r="G17" s="163"/>
      <c r="H17" s="164"/>
      <c r="I17" s="654"/>
      <c r="J17" s="163"/>
      <c r="K17" s="164"/>
      <c r="L17" s="655"/>
      <c r="M17" s="157"/>
      <c r="N17" s="164"/>
    </row>
    <row r="18" spans="1:14" ht="14.25" customHeight="1" x14ac:dyDescent="0.25">
      <c r="A18" s="10"/>
      <c r="B18" s="674" t="s">
        <v>101</v>
      </c>
      <c r="C18" s="655"/>
      <c r="D18" s="157"/>
      <c r="E18" s="675"/>
      <c r="F18" s="654"/>
      <c r="G18" s="163"/>
      <c r="H18" s="164"/>
      <c r="I18" s="654"/>
      <c r="J18" s="163"/>
      <c r="K18" s="164"/>
      <c r="L18" s="655"/>
      <c r="M18" s="157"/>
      <c r="N18" s="164"/>
    </row>
    <row r="19" spans="1:14" ht="14.25" customHeight="1" x14ac:dyDescent="0.25">
      <c r="A19" s="10"/>
      <c r="B19" s="674" t="s">
        <v>102</v>
      </c>
      <c r="C19" s="655"/>
      <c r="D19" s="157"/>
      <c r="E19" s="675"/>
      <c r="F19" s="654"/>
      <c r="G19" s="163"/>
      <c r="H19" s="164"/>
      <c r="I19" s="654"/>
      <c r="J19" s="163"/>
      <c r="K19" s="164"/>
      <c r="L19" s="655"/>
      <c r="M19" s="157"/>
      <c r="N19" s="164"/>
    </row>
    <row r="20" spans="1:14" ht="14.25" customHeight="1" x14ac:dyDescent="0.25">
      <c r="A20" s="10"/>
      <c r="B20" s="674" t="s">
        <v>103</v>
      </c>
      <c r="C20" s="655"/>
      <c r="D20" s="157"/>
      <c r="E20" s="675"/>
      <c r="F20" s="654"/>
      <c r="G20" s="163"/>
      <c r="H20" s="164"/>
      <c r="I20" s="654"/>
      <c r="J20" s="163"/>
      <c r="K20" s="164"/>
      <c r="L20" s="655"/>
      <c r="M20" s="157"/>
      <c r="N20" s="164"/>
    </row>
    <row r="21" spans="1:14" ht="14.25" customHeight="1" x14ac:dyDescent="0.25">
      <c r="A21" s="10"/>
      <c r="B21" s="674" t="s">
        <v>104</v>
      </c>
      <c r="C21" s="655"/>
      <c r="D21" s="157"/>
      <c r="E21" s="675"/>
      <c r="F21" s="654"/>
      <c r="G21" s="163"/>
      <c r="H21" s="164"/>
      <c r="I21" s="654"/>
      <c r="J21" s="163"/>
      <c r="K21" s="164"/>
      <c r="L21" s="655"/>
      <c r="M21" s="157"/>
      <c r="N21" s="164"/>
    </row>
    <row r="22" spans="1:14" ht="14.25" customHeight="1" x14ac:dyDescent="0.25">
      <c r="A22" s="10"/>
      <c r="B22" s="674" t="s">
        <v>105</v>
      </c>
      <c r="C22" s="655"/>
      <c r="D22" s="157"/>
      <c r="E22" s="675"/>
      <c r="F22" s="654"/>
      <c r="G22" s="163"/>
      <c r="H22" s="164"/>
      <c r="I22" s="654"/>
      <c r="J22" s="163"/>
      <c r="K22" s="164"/>
      <c r="L22" s="655"/>
      <c r="M22" s="157"/>
      <c r="N22" s="164"/>
    </row>
    <row r="23" spans="1:14" ht="14.25" customHeight="1" x14ac:dyDescent="0.25">
      <c r="A23" s="10"/>
      <c r="B23" s="676" t="s">
        <v>21</v>
      </c>
      <c r="C23" s="655"/>
      <c r="D23" s="657"/>
      <c r="E23" s="677"/>
      <c r="F23" s="654"/>
      <c r="G23" s="163"/>
      <c r="H23" s="164"/>
      <c r="I23" s="654"/>
      <c r="J23" s="163"/>
      <c r="K23" s="164"/>
      <c r="L23" s="678"/>
      <c r="M23" s="657"/>
      <c r="N23" s="164"/>
    </row>
    <row r="24" spans="1:14" ht="14.25" customHeight="1" thickBot="1" x14ac:dyDescent="0.3">
      <c r="A24" s="10"/>
      <c r="B24" s="679" t="s">
        <v>106</v>
      </c>
      <c r="C24" s="680"/>
      <c r="D24" s="664"/>
      <c r="E24" s="681"/>
      <c r="F24" s="666"/>
      <c r="G24" s="165"/>
      <c r="H24" s="166"/>
      <c r="I24" s="666"/>
      <c r="J24" s="165"/>
      <c r="K24" s="166"/>
      <c r="L24" s="667"/>
      <c r="M24" s="664"/>
      <c r="N24" s="166"/>
    </row>
    <row r="25" spans="1:14" ht="13.8" x14ac:dyDescent="0.25">
      <c r="B25" s="977" t="s">
        <v>904</v>
      </c>
      <c r="C25" s="977"/>
      <c r="D25" s="977"/>
      <c r="E25" s="977"/>
      <c r="F25" s="977"/>
      <c r="G25" s="977"/>
      <c r="H25" s="977"/>
      <c r="I25" s="977"/>
      <c r="J25" s="977"/>
      <c r="K25" s="977"/>
      <c r="L25" s="977"/>
      <c r="M25" s="977"/>
      <c r="N25" s="321"/>
    </row>
    <row r="29" spans="1:14" ht="15.75" customHeight="1" x14ac:dyDescent="0.25">
      <c r="B29" s="777" t="s">
        <v>908</v>
      </c>
      <c r="C29" s="777"/>
      <c r="D29" s="777"/>
      <c r="E29" s="777"/>
      <c r="F29" s="777"/>
      <c r="G29" s="777"/>
      <c r="H29" s="777"/>
      <c r="I29" s="777"/>
      <c r="J29" s="777"/>
      <c r="K29" s="777"/>
      <c r="L29" s="777"/>
      <c r="M29" s="777"/>
      <c r="N29" s="777"/>
    </row>
    <row r="30" spans="1:14" ht="15.75" customHeight="1" x14ac:dyDescent="0.25">
      <c r="B30" s="777"/>
      <c r="C30" s="777"/>
      <c r="D30" s="777"/>
      <c r="E30" s="777"/>
      <c r="F30" s="777"/>
      <c r="G30" s="777"/>
      <c r="H30" s="777"/>
      <c r="I30" s="777"/>
      <c r="J30" s="777"/>
      <c r="K30" s="777"/>
      <c r="L30" s="777"/>
      <c r="M30" s="777"/>
      <c r="N30" s="777"/>
    </row>
    <row r="31" spans="1:14" ht="14.4" thickBot="1" x14ac:dyDescent="0.3">
      <c r="B31" s="669"/>
      <c r="C31" s="594"/>
      <c r="D31" s="594"/>
      <c r="E31" s="594"/>
      <c r="F31" s="594"/>
      <c r="G31" s="670"/>
      <c r="H31" s="670"/>
      <c r="I31" s="670"/>
      <c r="J31" s="670"/>
      <c r="K31" s="670"/>
      <c r="L31" s="670"/>
      <c r="M31" s="321"/>
      <c r="N31" s="44" t="s">
        <v>46</v>
      </c>
    </row>
    <row r="32" spans="1:14" ht="15" customHeight="1" x14ac:dyDescent="0.25">
      <c r="B32" s="970" t="s">
        <v>819</v>
      </c>
      <c r="C32" s="973" t="s">
        <v>21</v>
      </c>
      <c r="D32" s="974"/>
      <c r="E32" s="975"/>
      <c r="F32" s="961" t="s">
        <v>195</v>
      </c>
      <c r="G32" s="962"/>
      <c r="H32" s="963"/>
      <c r="I32" s="961" t="s">
        <v>92</v>
      </c>
      <c r="J32" s="962"/>
      <c r="K32" s="963"/>
      <c r="L32" s="961" t="s">
        <v>93</v>
      </c>
      <c r="M32" s="962"/>
      <c r="N32" s="963"/>
    </row>
    <row r="33" spans="2:14" ht="12.75" customHeight="1" x14ac:dyDescent="0.25">
      <c r="B33" s="971"/>
      <c r="C33" s="967" t="s">
        <v>49</v>
      </c>
      <c r="D33" s="804" t="s">
        <v>194</v>
      </c>
      <c r="E33" s="965" t="s">
        <v>250</v>
      </c>
      <c r="F33" s="967" t="s">
        <v>49</v>
      </c>
      <c r="G33" s="804" t="s">
        <v>194</v>
      </c>
      <c r="H33" s="965" t="s">
        <v>250</v>
      </c>
      <c r="I33" s="967" t="s">
        <v>49</v>
      </c>
      <c r="J33" s="804" t="s">
        <v>194</v>
      </c>
      <c r="K33" s="965" t="s">
        <v>250</v>
      </c>
      <c r="L33" s="967" t="s">
        <v>49</v>
      </c>
      <c r="M33" s="804" t="s">
        <v>194</v>
      </c>
      <c r="N33" s="965" t="s">
        <v>250</v>
      </c>
    </row>
    <row r="34" spans="2:14" ht="13.8" thickBot="1" x14ac:dyDescent="0.3">
      <c r="B34" s="972"/>
      <c r="C34" s="968"/>
      <c r="D34" s="969"/>
      <c r="E34" s="966"/>
      <c r="F34" s="968"/>
      <c r="G34" s="969"/>
      <c r="H34" s="966"/>
      <c r="I34" s="968"/>
      <c r="J34" s="969"/>
      <c r="K34" s="966"/>
      <c r="L34" s="968"/>
      <c r="M34" s="969"/>
      <c r="N34" s="966"/>
    </row>
    <row r="35" spans="2:14" ht="13.8" x14ac:dyDescent="0.25">
      <c r="B35" s="682" t="s">
        <v>94</v>
      </c>
      <c r="C35" s="651"/>
      <c r="D35" s="208"/>
      <c r="E35" s="211"/>
      <c r="F35" s="683"/>
      <c r="G35" s="172"/>
      <c r="H35" s="214"/>
      <c r="I35" s="683"/>
      <c r="J35" s="172"/>
      <c r="K35" s="214"/>
      <c r="L35" s="649"/>
      <c r="M35" s="208"/>
      <c r="N35" s="214"/>
    </row>
    <row r="36" spans="2:14" ht="13.8" x14ac:dyDescent="0.25">
      <c r="B36" s="684" t="s">
        <v>95</v>
      </c>
      <c r="C36" s="655"/>
      <c r="D36" s="157"/>
      <c r="E36" s="158"/>
      <c r="F36" s="212"/>
      <c r="G36" s="163"/>
      <c r="H36" s="164"/>
      <c r="I36" s="212"/>
      <c r="J36" s="163"/>
      <c r="K36" s="164"/>
      <c r="L36" s="653"/>
      <c r="M36" s="157"/>
      <c r="N36" s="164"/>
    </row>
    <row r="37" spans="2:14" ht="13.8" x14ac:dyDescent="0.25">
      <c r="B37" s="684" t="s">
        <v>96</v>
      </c>
      <c r="C37" s="655"/>
      <c r="D37" s="157"/>
      <c r="E37" s="158"/>
      <c r="F37" s="212"/>
      <c r="G37" s="163"/>
      <c r="H37" s="164"/>
      <c r="I37" s="212"/>
      <c r="J37" s="163"/>
      <c r="K37" s="164"/>
      <c r="L37" s="653"/>
      <c r="M37" s="157"/>
      <c r="N37" s="164"/>
    </row>
    <row r="38" spans="2:14" ht="13.8" x14ac:dyDescent="0.25">
      <c r="B38" s="684" t="s">
        <v>97</v>
      </c>
      <c r="C38" s="655"/>
      <c r="D38" s="157"/>
      <c r="E38" s="158"/>
      <c r="F38" s="212"/>
      <c r="G38" s="163"/>
      <c r="H38" s="164"/>
      <c r="I38" s="212"/>
      <c r="J38" s="163"/>
      <c r="K38" s="164"/>
      <c r="L38" s="653"/>
      <c r="M38" s="157"/>
      <c r="N38" s="164"/>
    </row>
    <row r="39" spans="2:14" ht="13.8" x14ac:dyDescent="0.25">
      <c r="B39" s="684" t="s">
        <v>98</v>
      </c>
      <c r="C39" s="655"/>
      <c r="D39" s="157"/>
      <c r="E39" s="158"/>
      <c r="F39" s="212"/>
      <c r="G39" s="163"/>
      <c r="H39" s="164"/>
      <c r="I39" s="212"/>
      <c r="J39" s="163"/>
      <c r="K39" s="164"/>
      <c r="L39" s="653"/>
      <c r="M39" s="157"/>
      <c r="N39" s="164"/>
    </row>
    <row r="40" spans="2:14" ht="13.8" x14ac:dyDescent="0.25">
      <c r="B40" s="684" t="s">
        <v>99</v>
      </c>
      <c r="C40" s="655"/>
      <c r="D40" s="157"/>
      <c r="E40" s="158"/>
      <c r="F40" s="212"/>
      <c r="G40" s="163"/>
      <c r="H40" s="164"/>
      <c r="I40" s="212"/>
      <c r="J40" s="163"/>
      <c r="K40" s="164"/>
      <c r="L40" s="653"/>
      <c r="M40" s="157"/>
      <c r="N40" s="164"/>
    </row>
    <row r="41" spans="2:14" ht="13.8" x14ac:dyDescent="0.25">
      <c r="B41" s="684" t="s">
        <v>100</v>
      </c>
      <c r="C41" s="655"/>
      <c r="D41" s="157"/>
      <c r="E41" s="158"/>
      <c r="F41" s="212"/>
      <c r="G41" s="163"/>
      <c r="H41" s="164"/>
      <c r="I41" s="212"/>
      <c r="J41" s="163"/>
      <c r="K41" s="164"/>
      <c r="L41" s="653"/>
      <c r="M41" s="157"/>
      <c r="N41" s="164"/>
    </row>
    <row r="42" spans="2:14" ht="13.8" x14ac:dyDescent="0.25">
      <c r="B42" s="684" t="s">
        <v>101</v>
      </c>
      <c r="C42" s="655"/>
      <c r="D42" s="157"/>
      <c r="E42" s="158"/>
      <c r="F42" s="212"/>
      <c r="G42" s="163"/>
      <c r="H42" s="164"/>
      <c r="I42" s="212"/>
      <c r="J42" s="163"/>
      <c r="K42" s="164"/>
      <c r="L42" s="653"/>
      <c r="M42" s="157"/>
      <c r="N42" s="164"/>
    </row>
    <row r="43" spans="2:14" ht="13.8" x14ac:dyDescent="0.25">
      <c r="B43" s="684" t="s">
        <v>102</v>
      </c>
      <c r="C43" s="655"/>
      <c r="D43" s="157"/>
      <c r="E43" s="158"/>
      <c r="F43" s="212"/>
      <c r="G43" s="163"/>
      <c r="H43" s="164"/>
      <c r="I43" s="212"/>
      <c r="J43" s="163"/>
      <c r="K43" s="164"/>
      <c r="L43" s="653"/>
      <c r="M43" s="157"/>
      <c r="N43" s="164"/>
    </row>
    <row r="44" spans="2:14" ht="13.8" x14ac:dyDescent="0.25">
      <c r="B44" s="684" t="s">
        <v>103</v>
      </c>
      <c r="C44" s="655"/>
      <c r="D44" s="157"/>
      <c r="E44" s="158"/>
      <c r="F44" s="212"/>
      <c r="G44" s="163"/>
      <c r="H44" s="164"/>
      <c r="I44" s="212"/>
      <c r="J44" s="163"/>
      <c r="K44" s="164"/>
      <c r="L44" s="653"/>
      <c r="M44" s="157"/>
      <c r="N44" s="164"/>
    </row>
    <row r="45" spans="2:14" ht="13.8" x14ac:dyDescent="0.25">
      <c r="B45" s="684" t="s">
        <v>104</v>
      </c>
      <c r="C45" s="655"/>
      <c r="D45" s="157"/>
      <c r="E45" s="158"/>
      <c r="F45" s="212"/>
      <c r="G45" s="163"/>
      <c r="H45" s="164"/>
      <c r="I45" s="212"/>
      <c r="J45" s="163"/>
      <c r="K45" s="164"/>
      <c r="L45" s="653"/>
      <c r="M45" s="157"/>
      <c r="N45" s="164"/>
    </row>
    <row r="46" spans="2:14" ht="13.8" x14ac:dyDescent="0.25">
      <c r="B46" s="684" t="s">
        <v>105</v>
      </c>
      <c r="C46" s="655"/>
      <c r="D46" s="157"/>
      <c r="E46" s="158"/>
      <c r="F46" s="212"/>
      <c r="G46" s="163"/>
      <c r="H46" s="164"/>
      <c r="I46" s="212"/>
      <c r="J46" s="163"/>
      <c r="K46" s="164"/>
      <c r="L46" s="653"/>
      <c r="M46" s="157"/>
      <c r="N46" s="164"/>
    </row>
    <row r="47" spans="2:14" ht="13.8" x14ac:dyDescent="0.25">
      <c r="B47" s="685" t="s">
        <v>21</v>
      </c>
      <c r="C47" s="655"/>
      <c r="D47" s="657"/>
      <c r="E47" s="658"/>
      <c r="F47" s="212"/>
      <c r="G47" s="163"/>
      <c r="H47" s="164"/>
      <c r="I47" s="212"/>
      <c r="J47" s="163"/>
      <c r="K47" s="164"/>
      <c r="L47" s="686"/>
      <c r="M47" s="657"/>
      <c r="N47" s="164"/>
    </row>
    <row r="48" spans="2:14" ht="14.4" thickBot="1" x14ac:dyDescent="0.3">
      <c r="B48" s="687" t="s">
        <v>106</v>
      </c>
      <c r="C48" s="680"/>
      <c r="D48" s="664"/>
      <c r="E48" s="665"/>
      <c r="F48" s="417"/>
      <c r="G48" s="165"/>
      <c r="H48" s="166"/>
      <c r="I48" s="417"/>
      <c r="J48" s="165"/>
      <c r="K48" s="166"/>
      <c r="L48" s="688"/>
      <c r="M48" s="664"/>
      <c r="N48" s="166"/>
    </row>
    <row r="49" spans="2:14" ht="13.8" x14ac:dyDescent="0.25">
      <c r="B49" s="977" t="s">
        <v>904</v>
      </c>
      <c r="C49" s="977"/>
      <c r="D49" s="977"/>
      <c r="E49" s="977"/>
      <c r="F49" s="977"/>
      <c r="G49" s="977"/>
      <c r="H49" s="977"/>
      <c r="I49" s="977"/>
      <c r="J49" s="977"/>
      <c r="K49" s="977"/>
      <c r="L49" s="977"/>
      <c r="M49" s="977"/>
      <c r="N49" s="321"/>
    </row>
  </sheetData>
  <mergeCells count="38"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topLeftCell="A10" zoomScale="115" zoomScaleNormal="115" workbookViewId="0">
      <selection activeCell="K15" sqref="K15"/>
    </sheetView>
  </sheetViews>
  <sheetFormatPr defaultColWidth="9.109375" defaultRowHeight="13.2" x14ac:dyDescent="0.25"/>
  <cols>
    <col min="1" max="1" width="3.88671875" style="7" customWidth="1"/>
    <col min="2" max="2" width="9.109375" style="7"/>
    <col min="3" max="13" width="12.6640625" style="7" customWidth="1"/>
    <col min="14" max="16384" width="9.109375" style="7"/>
  </cols>
  <sheetData>
    <row r="1" spans="2:13" x14ac:dyDescent="0.25">
      <c r="J1" s="45" t="s">
        <v>356</v>
      </c>
    </row>
    <row r="2" spans="2:13" ht="20.25" customHeight="1" x14ac:dyDescent="0.25">
      <c r="B2" s="791" t="s">
        <v>238</v>
      </c>
      <c r="C2" s="791"/>
      <c r="D2" s="791"/>
      <c r="E2" s="791"/>
      <c r="F2" s="791"/>
      <c r="G2" s="791"/>
      <c r="H2" s="791"/>
      <c r="I2" s="791"/>
      <c r="J2" s="791"/>
      <c r="K2" s="689"/>
      <c r="L2" s="689"/>
    </row>
    <row r="3" spans="2:13" ht="14.4" thickBot="1" x14ac:dyDescent="0.3">
      <c r="B3" s="321"/>
      <c r="C3" s="690"/>
      <c r="D3" s="690"/>
      <c r="E3" s="690"/>
      <c r="F3" s="690"/>
      <c r="G3" s="321"/>
      <c r="H3" s="321"/>
      <c r="I3" s="321"/>
      <c r="J3" s="44" t="s">
        <v>46</v>
      </c>
      <c r="K3" s="321"/>
      <c r="L3" s="322"/>
      <c r="M3" s="8"/>
    </row>
    <row r="4" spans="2:13" ht="30" customHeight="1" x14ac:dyDescent="0.25">
      <c r="B4" s="989" t="s">
        <v>239</v>
      </c>
      <c r="C4" s="991" t="s">
        <v>909</v>
      </c>
      <c r="D4" s="861"/>
      <c r="E4" s="861"/>
      <c r="F4" s="862"/>
      <c r="G4" s="861" t="s">
        <v>910</v>
      </c>
      <c r="H4" s="861"/>
      <c r="I4" s="861"/>
      <c r="J4" s="862"/>
      <c r="K4" s="344"/>
      <c r="L4" s="344"/>
      <c r="M4" s="8"/>
    </row>
    <row r="5" spans="2:13" ht="27" thickBot="1" x14ac:dyDescent="0.3">
      <c r="B5" s="990"/>
      <c r="C5" s="397" t="s">
        <v>243</v>
      </c>
      <c r="D5" s="398" t="s">
        <v>200</v>
      </c>
      <c r="E5" s="398" t="s">
        <v>241</v>
      </c>
      <c r="F5" s="399" t="s">
        <v>242</v>
      </c>
      <c r="G5" s="397" t="s">
        <v>243</v>
      </c>
      <c r="H5" s="398" t="s">
        <v>200</v>
      </c>
      <c r="I5" s="398" t="s">
        <v>241</v>
      </c>
      <c r="J5" s="399" t="s">
        <v>242</v>
      </c>
      <c r="K5" s="389"/>
      <c r="L5" s="389"/>
      <c r="M5" s="8"/>
    </row>
    <row r="6" spans="2:13" ht="13.8" thickBot="1" x14ac:dyDescent="0.3">
      <c r="B6" s="691"/>
      <c r="C6" s="390" t="s">
        <v>244</v>
      </c>
      <c r="D6" s="391">
        <v>1</v>
      </c>
      <c r="E6" s="391">
        <v>2</v>
      </c>
      <c r="F6" s="392">
        <v>3</v>
      </c>
      <c r="G6" s="390" t="s">
        <v>244</v>
      </c>
      <c r="H6" s="391">
        <v>1</v>
      </c>
      <c r="I6" s="391">
        <v>2</v>
      </c>
      <c r="J6" s="392">
        <v>3</v>
      </c>
      <c r="K6" s="389"/>
      <c r="L6" s="389"/>
      <c r="M6" s="8"/>
    </row>
    <row r="7" spans="2:13" ht="13.8" x14ac:dyDescent="0.25">
      <c r="B7" s="692" t="s">
        <v>94</v>
      </c>
      <c r="C7" s="718">
        <f>D7+(E7*F7)</f>
        <v>20000</v>
      </c>
      <c r="D7" s="208">
        <v>15000</v>
      </c>
      <c r="E7" s="208">
        <v>5000</v>
      </c>
      <c r="F7" s="211">
        <v>1</v>
      </c>
      <c r="G7" s="649">
        <f>H7+(I7*J7)</f>
        <v>30000</v>
      </c>
      <c r="H7" s="208">
        <v>15000</v>
      </c>
      <c r="I7" s="208">
        <v>7500</v>
      </c>
      <c r="J7" s="214">
        <v>2</v>
      </c>
      <c r="K7" s="338"/>
      <c r="L7" s="338"/>
      <c r="M7" s="8"/>
    </row>
    <row r="8" spans="2:13" ht="13.8" x14ac:dyDescent="0.25">
      <c r="B8" s="693" t="s">
        <v>95</v>
      </c>
      <c r="C8" s="718">
        <f t="shared" ref="C8:C18" si="0">D8+(E8*F8)</f>
        <v>20000</v>
      </c>
      <c r="D8" s="208">
        <v>15000</v>
      </c>
      <c r="E8" s="208">
        <v>5000</v>
      </c>
      <c r="F8" s="211">
        <v>1</v>
      </c>
      <c r="G8" s="649">
        <f t="shared" ref="G8:G18" si="1">H8+(I8*J8)</f>
        <v>30000</v>
      </c>
      <c r="H8" s="208">
        <v>15000</v>
      </c>
      <c r="I8" s="208">
        <v>7500</v>
      </c>
      <c r="J8" s="214">
        <v>2</v>
      </c>
      <c r="K8" s="338"/>
      <c r="L8" s="338"/>
      <c r="M8" s="8"/>
    </row>
    <row r="9" spans="2:13" ht="13.8" x14ac:dyDescent="0.25">
      <c r="B9" s="693" t="s">
        <v>96</v>
      </c>
      <c r="C9" s="718">
        <f t="shared" si="0"/>
        <v>20000</v>
      </c>
      <c r="D9" s="208">
        <v>15000</v>
      </c>
      <c r="E9" s="208">
        <v>5000</v>
      </c>
      <c r="F9" s="211">
        <v>1</v>
      </c>
      <c r="G9" s="649">
        <f t="shared" si="1"/>
        <v>30000</v>
      </c>
      <c r="H9" s="208">
        <v>15000</v>
      </c>
      <c r="I9" s="208">
        <v>7500</v>
      </c>
      <c r="J9" s="214">
        <v>2</v>
      </c>
      <c r="K9" s="338"/>
      <c r="L9" s="338"/>
      <c r="M9" s="8"/>
    </row>
    <row r="10" spans="2:13" ht="13.8" x14ac:dyDescent="0.25">
      <c r="B10" s="693" t="s">
        <v>97</v>
      </c>
      <c r="C10" s="718">
        <f t="shared" si="0"/>
        <v>20000</v>
      </c>
      <c r="D10" s="208">
        <v>15000</v>
      </c>
      <c r="E10" s="208">
        <v>5000</v>
      </c>
      <c r="F10" s="211">
        <v>1</v>
      </c>
      <c r="G10" s="649">
        <f t="shared" si="1"/>
        <v>30000</v>
      </c>
      <c r="H10" s="208">
        <v>15000</v>
      </c>
      <c r="I10" s="208">
        <v>7500</v>
      </c>
      <c r="J10" s="214">
        <v>2</v>
      </c>
      <c r="K10" s="338"/>
      <c r="L10" s="338"/>
      <c r="M10" s="8"/>
    </row>
    <row r="11" spans="2:13" ht="13.8" x14ac:dyDescent="0.25">
      <c r="B11" s="693" t="s">
        <v>98</v>
      </c>
      <c r="C11" s="718">
        <f t="shared" si="0"/>
        <v>20000</v>
      </c>
      <c r="D11" s="208">
        <v>15000</v>
      </c>
      <c r="E11" s="208">
        <v>5000</v>
      </c>
      <c r="F11" s="211">
        <v>1</v>
      </c>
      <c r="G11" s="649">
        <f t="shared" si="1"/>
        <v>30000</v>
      </c>
      <c r="H11" s="208">
        <v>15000</v>
      </c>
      <c r="I11" s="208">
        <v>7500</v>
      </c>
      <c r="J11" s="214">
        <v>2</v>
      </c>
      <c r="K11" s="338"/>
      <c r="L11" s="338"/>
      <c r="M11" s="8"/>
    </row>
    <row r="12" spans="2:13" ht="13.8" x14ac:dyDescent="0.25">
      <c r="B12" s="693" t="s">
        <v>99</v>
      </c>
      <c r="C12" s="718">
        <f t="shared" si="0"/>
        <v>20000</v>
      </c>
      <c r="D12" s="208">
        <v>15000</v>
      </c>
      <c r="E12" s="208">
        <v>5000</v>
      </c>
      <c r="F12" s="211">
        <v>1</v>
      </c>
      <c r="G12" s="649">
        <f t="shared" si="1"/>
        <v>30000</v>
      </c>
      <c r="H12" s="208">
        <v>15000</v>
      </c>
      <c r="I12" s="208">
        <v>7500</v>
      </c>
      <c r="J12" s="214">
        <v>2</v>
      </c>
      <c r="K12" s="338"/>
      <c r="L12" s="338"/>
      <c r="M12" s="8"/>
    </row>
    <row r="13" spans="2:13" ht="13.8" x14ac:dyDescent="0.25">
      <c r="B13" s="693" t="s">
        <v>100</v>
      </c>
      <c r="C13" s="718">
        <f t="shared" si="0"/>
        <v>20000</v>
      </c>
      <c r="D13" s="208">
        <v>15000</v>
      </c>
      <c r="E13" s="208">
        <v>5000</v>
      </c>
      <c r="F13" s="211">
        <v>1</v>
      </c>
      <c r="G13" s="649">
        <f t="shared" si="1"/>
        <v>30000</v>
      </c>
      <c r="H13" s="208">
        <v>15000</v>
      </c>
      <c r="I13" s="208">
        <v>7500</v>
      </c>
      <c r="J13" s="214">
        <v>2</v>
      </c>
      <c r="K13" s="338"/>
      <c r="L13" s="338"/>
      <c r="M13" s="8"/>
    </row>
    <row r="14" spans="2:13" ht="13.8" x14ac:dyDescent="0.25">
      <c r="B14" s="693" t="s">
        <v>101</v>
      </c>
      <c r="C14" s="718">
        <f t="shared" si="0"/>
        <v>20000</v>
      </c>
      <c r="D14" s="208">
        <v>15000</v>
      </c>
      <c r="E14" s="208">
        <v>5000</v>
      </c>
      <c r="F14" s="211">
        <v>1</v>
      </c>
      <c r="G14" s="649">
        <f>H14+(I14*J14)</f>
        <v>30000</v>
      </c>
      <c r="H14" s="208">
        <v>15000</v>
      </c>
      <c r="I14" s="208">
        <v>7500</v>
      </c>
      <c r="J14" s="214">
        <v>2</v>
      </c>
      <c r="K14" s="338"/>
      <c r="L14" s="338"/>
      <c r="M14" s="8"/>
    </row>
    <row r="15" spans="2:13" ht="13.8" x14ac:dyDescent="0.25">
      <c r="B15" s="693" t="s">
        <v>102</v>
      </c>
      <c r="C15" s="718">
        <f t="shared" si="0"/>
        <v>20000</v>
      </c>
      <c r="D15" s="208">
        <v>15000</v>
      </c>
      <c r="E15" s="208">
        <v>5000</v>
      </c>
      <c r="F15" s="211">
        <v>1</v>
      </c>
      <c r="G15" s="649">
        <f t="shared" si="1"/>
        <v>30000</v>
      </c>
      <c r="H15" s="208">
        <v>15000</v>
      </c>
      <c r="I15" s="208">
        <v>7500</v>
      </c>
      <c r="J15" s="214">
        <v>2</v>
      </c>
      <c r="K15" s="338"/>
      <c r="L15" s="338"/>
      <c r="M15" s="8"/>
    </row>
    <row r="16" spans="2:13" ht="13.8" x14ac:dyDescent="0.25">
      <c r="B16" s="693" t="s">
        <v>103</v>
      </c>
      <c r="C16" s="718">
        <f t="shared" si="0"/>
        <v>20000</v>
      </c>
      <c r="D16" s="208">
        <v>15000</v>
      </c>
      <c r="E16" s="208">
        <v>5000</v>
      </c>
      <c r="F16" s="158">
        <v>1</v>
      </c>
      <c r="G16" s="649">
        <f t="shared" si="1"/>
        <v>30000</v>
      </c>
      <c r="H16" s="208">
        <v>15000</v>
      </c>
      <c r="I16" s="208">
        <v>7500</v>
      </c>
      <c r="J16" s="214">
        <v>2</v>
      </c>
      <c r="K16" s="338"/>
      <c r="L16" s="338"/>
      <c r="M16" s="8"/>
    </row>
    <row r="17" spans="2:13" ht="13.8" x14ac:dyDescent="0.25">
      <c r="B17" s="693" t="s">
        <v>104</v>
      </c>
      <c r="C17" s="718">
        <f t="shared" si="0"/>
        <v>20000</v>
      </c>
      <c r="D17" s="208">
        <v>15000</v>
      </c>
      <c r="E17" s="208">
        <v>5000</v>
      </c>
      <c r="F17" s="158">
        <v>1</v>
      </c>
      <c r="G17" s="649">
        <f t="shared" si="1"/>
        <v>30000</v>
      </c>
      <c r="H17" s="208">
        <v>15000</v>
      </c>
      <c r="I17" s="208">
        <v>7500</v>
      </c>
      <c r="J17" s="214">
        <v>2</v>
      </c>
      <c r="K17" s="338"/>
      <c r="L17" s="338"/>
      <c r="M17" s="8"/>
    </row>
    <row r="18" spans="2:13" ht="14.4" thickBot="1" x14ac:dyDescent="0.3">
      <c r="B18" s="694" t="s">
        <v>105</v>
      </c>
      <c r="C18" s="718">
        <f t="shared" si="0"/>
        <v>20000</v>
      </c>
      <c r="D18" s="208">
        <v>15000</v>
      </c>
      <c r="E18" s="208">
        <v>5000</v>
      </c>
      <c r="F18" s="751">
        <v>1</v>
      </c>
      <c r="G18" s="649">
        <f t="shared" si="1"/>
        <v>30000</v>
      </c>
      <c r="H18" s="208">
        <v>15000</v>
      </c>
      <c r="I18" s="208">
        <v>7500</v>
      </c>
      <c r="J18" s="214">
        <v>2</v>
      </c>
      <c r="K18" s="338"/>
      <c r="L18" s="338"/>
      <c r="M18" s="8"/>
    </row>
    <row r="19" spans="2:13" ht="14.4" thickBot="1" x14ac:dyDescent="0.3">
      <c r="B19" s="696" t="s">
        <v>21</v>
      </c>
      <c r="C19" s="719">
        <f>SUM(C7:C18)</f>
        <v>240000</v>
      </c>
      <c r="D19" s="697">
        <f>SUM(D7:D18)</f>
        <v>180000</v>
      </c>
      <c r="E19" s="697">
        <f>SUM(E7:E18)</f>
        <v>60000</v>
      </c>
      <c r="F19" s="698">
        <f>SUM(F7:F18)</f>
        <v>12</v>
      </c>
      <c r="G19" s="719">
        <f>SUM(G7:G18)</f>
        <v>360000</v>
      </c>
      <c r="H19" s="719">
        <f t="shared" ref="H19:J19" si="2">SUM(H7:H18)</f>
        <v>180000</v>
      </c>
      <c r="I19" s="719">
        <f t="shared" si="2"/>
        <v>90000</v>
      </c>
      <c r="J19" s="719">
        <f t="shared" si="2"/>
        <v>24</v>
      </c>
      <c r="K19" s="338"/>
      <c r="L19" s="338"/>
      <c r="M19" s="8"/>
    </row>
    <row r="20" spans="2:13" ht="14.4" thickBot="1" x14ac:dyDescent="0.3">
      <c r="B20" s="699" t="s">
        <v>106</v>
      </c>
      <c r="C20" s="700">
        <f>C19/12</f>
        <v>20000</v>
      </c>
      <c r="D20" s="700">
        <f>D19/12</f>
        <v>15000</v>
      </c>
      <c r="E20" s="700">
        <f>E19/12</f>
        <v>5000</v>
      </c>
      <c r="F20" s="700">
        <f>F19/12</f>
        <v>1</v>
      </c>
      <c r="G20" s="700">
        <f>G19/12</f>
        <v>30000</v>
      </c>
      <c r="H20" s="700">
        <f t="shared" ref="H20:J20" si="3">H19/12</f>
        <v>15000</v>
      </c>
      <c r="I20" s="700">
        <f t="shared" si="3"/>
        <v>7500</v>
      </c>
      <c r="J20" s="700">
        <f t="shared" si="3"/>
        <v>2</v>
      </c>
      <c r="K20" s="338"/>
      <c r="L20" s="338"/>
      <c r="M20" s="8"/>
    </row>
    <row r="24" spans="2:13" ht="20.25" customHeight="1" x14ac:dyDescent="0.25">
      <c r="B24" s="791" t="s">
        <v>240</v>
      </c>
      <c r="C24" s="791"/>
      <c r="D24" s="791"/>
      <c r="E24" s="791"/>
      <c r="F24" s="791"/>
      <c r="G24" s="791"/>
      <c r="H24" s="791"/>
      <c r="I24" s="791"/>
      <c r="J24" s="791"/>
      <c r="K24" s="702"/>
      <c r="L24" s="702"/>
    </row>
    <row r="25" spans="2:13" ht="14.4" thickBot="1" x14ac:dyDescent="0.3">
      <c r="B25" s="703"/>
      <c r="C25" s="704"/>
      <c r="D25" s="704"/>
      <c r="E25" s="704"/>
      <c r="F25" s="704"/>
      <c r="G25" s="703"/>
      <c r="H25" s="338"/>
      <c r="I25" s="338"/>
      <c r="J25" s="705" t="s">
        <v>46</v>
      </c>
      <c r="K25" s="321"/>
      <c r="L25" s="322"/>
    </row>
    <row r="26" spans="2:13" ht="30" customHeight="1" x14ac:dyDescent="0.25">
      <c r="B26" s="992" t="s">
        <v>239</v>
      </c>
      <c r="C26" s="860" t="s">
        <v>911</v>
      </c>
      <c r="D26" s="861"/>
      <c r="E26" s="861"/>
      <c r="F26" s="861"/>
      <c r="G26" s="991" t="s">
        <v>949</v>
      </c>
      <c r="H26" s="861"/>
      <c r="I26" s="861"/>
      <c r="J26" s="862"/>
    </row>
    <row r="27" spans="2:13" ht="30" customHeight="1" thickBot="1" x14ac:dyDescent="0.3">
      <c r="B27" s="993"/>
      <c r="C27" s="398" t="s">
        <v>243</v>
      </c>
      <c r="D27" s="398" t="s">
        <v>200</v>
      </c>
      <c r="E27" s="398" t="s">
        <v>241</v>
      </c>
      <c r="F27" s="399" t="s">
        <v>242</v>
      </c>
      <c r="G27" s="397" t="s">
        <v>243</v>
      </c>
      <c r="H27" s="398" t="s">
        <v>200</v>
      </c>
      <c r="I27" s="398" t="s">
        <v>241</v>
      </c>
      <c r="J27" s="399" t="s">
        <v>242</v>
      </c>
    </row>
    <row r="28" spans="2:13" ht="13.8" thickBot="1" x14ac:dyDescent="0.3">
      <c r="B28" s="706"/>
      <c r="C28" s="391" t="s">
        <v>244</v>
      </c>
      <c r="D28" s="391">
        <v>1</v>
      </c>
      <c r="E28" s="391">
        <v>2</v>
      </c>
      <c r="F28" s="392">
        <v>3</v>
      </c>
      <c r="G28" s="390" t="s">
        <v>244</v>
      </c>
      <c r="H28" s="391">
        <v>1</v>
      </c>
      <c r="I28" s="391">
        <v>2</v>
      </c>
      <c r="J28" s="392">
        <v>3</v>
      </c>
    </row>
    <row r="29" spans="2:13" x14ac:dyDescent="0.25">
      <c r="B29" s="707" t="s">
        <v>94</v>
      </c>
      <c r="C29" s="208">
        <f>D29+(E29*F29)</f>
        <v>30864</v>
      </c>
      <c r="D29" s="208">
        <v>23148</v>
      </c>
      <c r="E29" s="157">
        <v>7716</v>
      </c>
      <c r="F29" s="211">
        <v>1</v>
      </c>
      <c r="G29" s="649">
        <f>H29+(I29*J29)</f>
        <v>46296</v>
      </c>
      <c r="H29" s="208">
        <v>23148</v>
      </c>
      <c r="I29" s="208">
        <v>11574</v>
      </c>
      <c r="J29" s="211">
        <v>2</v>
      </c>
    </row>
    <row r="30" spans="2:13" x14ac:dyDescent="0.25">
      <c r="B30" s="708" t="s">
        <v>95</v>
      </c>
      <c r="C30" s="208">
        <f t="shared" ref="C30:C39" si="4">D30+(E30*F30)</f>
        <v>30864</v>
      </c>
      <c r="D30" s="208">
        <v>23148</v>
      </c>
      <c r="E30" s="157">
        <v>7716</v>
      </c>
      <c r="F30" s="211">
        <v>1</v>
      </c>
      <c r="G30" s="651">
        <f t="shared" ref="G30:G39" si="5">H30+(I30*J30)</f>
        <v>46296</v>
      </c>
      <c r="H30" s="208">
        <v>23148</v>
      </c>
      <c r="I30" s="208">
        <v>11574</v>
      </c>
      <c r="J30" s="211">
        <v>2</v>
      </c>
    </row>
    <row r="31" spans="2:13" x14ac:dyDescent="0.25">
      <c r="B31" s="708" t="s">
        <v>96</v>
      </c>
      <c r="C31" s="208">
        <f t="shared" si="4"/>
        <v>30864</v>
      </c>
      <c r="D31" s="208">
        <v>23148</v>
      </c>
      <c r="E31" s="157">
        <v>7716</v>
      </c>
      <c r="F31" s="211">
        <v>1</v>
      </c>
      <c r="G31" s="651">
        <f t="shared" si="5"/>
        <v>46296</v>
      </c>
      <c r="H31" s="208">
        <v>23148</v>
      </c>
      <c r="I31" s="208">
        <v>11574</v>
      </c>
      <c r="J31" s="211">
        <v>2</v>
      </c>
    </row>
    <row r="32" spans="2:13" x14ac:dyDescent="0.25">
      <c r="B32" s="708" t="s">
        <v>97</v>
      </c>
      <c r="C32" s="208">
        <f t="shared" si="4"/>
        <v>30864</v>
      </c>
      <c r="D32" s="208">
        <v>23148</v>
      </c>
      <c r="E32" s="157">
        <v>7716</v>
      </c>
      <c r="F32" s="211">
        <v>1</v>
      </c>
      <c r="G32" s="651">
        <f t="shared" si="5"/>
        <v>46296</v>
      </c>
      <c r="H32" s="208">
        <v>23148</v>
      </c>
      <c r="I32" s="208">
        <v>11574</v>
      </c>
      <c r="J32" s="211">
        <v>2</v>
      </c>
    </row>
    <row r="33" spans="2:12" x14ac:dyDescent="0.25">
      <c r="B33" s="708" t="s">
        <v>98</v>
      </c>
      <c r="C33" s="208">
        <f t="shared" si="4"/>
        <v>30864</v>
      </c>
      <c r="D33" s="208">
        <v>23148</v>
      </c>
      <c r="E33" s="157">
        <v>7716</v>
      </c>
      <c r="F33" s="211">
        <v>1</v>
      </c>
      <c r="G33" s="651">
        <f t="shared" si="5"/>
        <v>46296</v>
      </c>
      <c r="H33" s="208">
        <v>23148</v>
      </c>
      <c r="I33" s="208">
        <v>11574</v>
      </c>
      <c r="J33" s="211">
        <v>2</v>
      </c>
    </row>
    <row r="34" spans="2:12" x14ac:dyDescent="0.25">
      <c r="B34" s="708" t="s">
        <v>99</v>
      </c>
      <c r="C34" s="208">
        <f t="shared" si="4"/>
        <v>30864</v>
      </c>
      <c r="D34" s="208">
        <v>23148</v>
      </c>
      <c r="E34" s="157">
        <v>7716</v>
      </c>
      <c r="F34" s="211">
        <v>1</v>
      </c>
      <c r="G34" s="651">
        <f t="shared" si="5"/>
        <v>46296</v>
      </c>
      <c r="H34" s="208">
        <v>23148</v>
      </c>
      <c r="I34" s="208">
        <v>11574</v>
      </c>
      <c r="J34" s="211">
        <v>2</v>
      </c>
    </row>
    <row r="35" spans="2:12" x14ac:dyDescent="0.25">
      <c r="B35" s="708" t="s">
        <v>100</v>
      </c>
      <c r="C35" s="208">
        <f t="shared" si="4"/>
        <v>30864</v>
      </c>
      <c r="D35" s="208">
        <v>23148</v>
      </c>
      <c r="E35" s="157">
        <v>7716</v>
      </c>
      <c r="F35" s="211">
        <v>1</v>
      </c>
      <c r="G35" s="651">
        <f t="shared" si="5"/>
        <v>46296</v>
      </c>
      <c r="H35" s="208">
        <v>23148</v>
      </c>
      <c r="I35" s="208">
        <v>11574</v>
      </c>
      <c r="J35" s="211">
        <v>2</v>
      </c>
    </row>
    <row r="36" spans="2:12" x14ac:dyDescent="0.25">
      <c r="B36" s="708" t="s">
        <v>101</v>
      </c>
      <c r="C36" s="208">
        <f t="shared" si="4"/>
        <v>30864</v>
      </c>
      <c r="D36" s="208">
        <v>23148</v>
      </c>
      <c r="E36" s="157">
        <v>7716</v>
      </c>
      <c r="F36" s="211">
        <v>1</v>
      </c>
      <c r="G36" s="651">
        <f t="shared" si="5"/>
        <v>46296</v>
      </c>
      <c r="H36" s="208">
        <v>23148</v>
      </c>
      <c r="I36" s="208">
        <v>11574</v>
      </c>
      <c r="J36" s="211">
        <v>2</v>
      </c>
    </row>
    <row r="37" spans="2:12" x14ac:dyDescent="0.25">
      <c r="B37" s="708" t="s">
        <v>102</v>
      </c>
      <c r="C37" s="208">
        <f t="shared" si="4"/>
        <v>30864</v>
      </c>
      <c r="D37" s="208">
        <v>23148</v>
      </c>
      <c r="E37" s="157">
        <v>7716</v>
      </c>
      <c r="F37" s="211">
        <v>1</v>
      </c>
      <c r="G37" s="651">
        <f t="shared" si="5"/>
        <v>46296</v>
      </c>
      <c r="H37" s="208">
        <v>23148</v>
      </c>
      <c r="I37" s="208">
        <v>11574</v>
      </c>
      <c r="J37" s="211">
        <v>2</v>
      </c>
    </row>
    <row r="38" spans="2:12" x14ac:dyDescent="0.25">
      <c r="B38" s="708" t="s">
        <v>103</v>
      </c>
      <c r="C38" s="208">
        <f t="shared" si="4"/>
        <v>30864</v>
      </c>
      <c r="D38" s="208">
        <v>23148</v>
      </c>
      <c r="E38" s="157">
        <v>7716</v>
      </c>
      <c r="F38" s="157">
        <v>1</v>
      </c>
      <c r="G38" s="651">
        <f t="shared" si="5"/>
        <v>46296</v>
      </c>
      <c r="H38" s="208">
        <v>23148</v>
      </c>
      <c r="I38" s="208">
        <v>11574</v>
      </c>
      <c r="J38" s="211">
        <v>2</v>
      </c>
    </row>
    <row r="39" spans="2:12" x14ac:dyDescent="0.25">
      <c r="B39" s="708" t="s">
        <v>104</v>
      </c>
      <c r="C39" s="208">
        <f t="shared" si="4"/>
        <v>30864</v>
      </c>
      <c r="D39" s="208">
        <v>23148</v>
      </c>
      <c r="E39" s="157">
        <v>7716</v>
      </c>
      <c r="F39" s="157">
        <v>1</v>
      </c>
      <c r="G39" s="651">
        <f t="shared" si="5"/>
        <v>46296</v>
      </c>
      <c r="H39" s="208">
        <v>23148</v>
      </c>
      <c r="I39" s="208">
        <v>11574</v>
      </c>
      <c r="J39" s="211">
        <v>2</v>
      </c>
    </row>
    <row r="40" spans="2:12" ht="13.8" thickBot="1" x14ac:dyDescent="0.3">
      <c r="B40" s="709" t="s">
        <v>105</v>
      </c>
      <c r="C40" s="208">
        <f>D40+(E40*F40)</f>
        <v>30864</v>
      </c>
      <c r="D40" s="208">
        <v>23148</v>
      </c>
      <c r="E40" s="157">
        <v>7716</v>
      </c>
      <c r="F40" s="695">
        <v>1</v>
      </c>
      <c r="G40" s="651">
        <f>H40+(I40*J40)</f>
        <v>46296</v>
      </c>
      <c r="H40" s="208">
        <v>23148</v>
      </c>
      <c r="I40" s="208">
        <v>11574</v>
      </c>
      <c r="J40" s="211">
        <v>2</v>
      </c>
    </row>
    <row r="41" spans="2:12" ht="13.8" thickBot="1" x14ac:dyDescent="0.3">
      <c r="B41" s="710" t="s">
        <v>21</v>
      </c>
      <c r="C41" s="697">
        <f>SUM(C29:C40)</f>
        <v>370368</v>
      </c>
      <c r="D41" s="697">
        <f>SUM(D29:D40)</f>
        <v>277776</v>
      </c>
      <c r="E41" s="697">
        <f>SUM(E29:E40)</f>
        <v>92592</v>
      </c>
      <c r="F41" s="697">
        <f>SUM(F29:F40)</f>
        <v>12</v>
      </c>
      <c r="G41" s="720">
        <f>SUM(G29:G40)</f>
        <v>555552</v>
      </c>
      <c r="H41" s="720">
        <f t="shared" ref="H41:J41" si="6">SUM(H29:H40)</f>
        <v>277776</v>
      </c>
      <c r="I41" s="720">
        <f t="shared" si="6"/>
        <v>138888</v>
      </c>
      <c r="J41" s="720">
        <f t="shared" si="6"/>
        <v>24</v>
      </c>
    </row>
    <row r="42" spans="2:12" ht="13.8" thickBot="1" x14ac:dyDescent="0.3">
      <c r="B42" s="711" t="s">
        <v>106</v>
      </c>
      <c r="C42" s="701">
        <f>C41/12</f>
        <v>30864</v>
      </c>
      <c r="D42" s="701">
        <f>D41/12</f>
        <v>23148</v>
      </c>
      <c r="E42" s="701">
        <f>E41/12</f>
        <v>7716</v>
      </c>
      <c r="F42" s="701">
        <f>F41/12</f>
        <v>1</v>
      </c>
      <c r="G42" s="701">
        <f>G41/12</f>
        <v>46296</v>
      </c>
      <c r="H42" s="701">
        <f t="shared" ref="H42:J42" si="7">H41/12</f>
        <v>23148</v>
      </c>
      <c r="I42" s="701">
        <f t="shared" si="7"/>
        <v>11574</v>
      </c>
      <c r="J42" s="701">
        <f t="shared" si="7"/>
        <v>2</v>
      </c>
    </row>
    <row r="43" spans="2:12" ht="13.8" x14ac:dyDescent="0.25">
      <c r="B43" s="395"/>
      <c r="C43" s="396"/>
      <c r="D43" s="396"/>
      <c r="E43" s="338"/>
      <c r="F43" s="338"/>
      <c r="G43" s="338"/>
      <c r="H43" s="396"/>
      <c r="I43" s="396"/>
      <c r="J43" s="338"/>
      <c r="K43" s="338"/>
      <c r="L43" s="338"/>
    </row>
    <row r="44" spans="2:12" ht="13.8" x14ac:dyDescent="0.25">
      <c r="B44" s="395"/>
      <c r="C44" s="396"/>
      <c r="D44" s="396"/>
      <c r="E44" s="338"/>
      <c r="F44" s="338"/>
      <c r="G44" s="338"/>
      <c r="H44" s="396"/>
      <c r="I44" s="396"/>
      <c r="J44" s="338"/>
      <c r="K44" s="338"/>
      <c r="L44" s="338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topLeftCell="A10" zoomScale="115" zoomScaleNormal="115" workbookViewId="0">
      <selection activeCell="G27" sqref="G27"/>
    </sheetView>
  </sheetViews>
  <sheetFormatPr defaultColWidth="9.109375" defaultRowHeight="13.2" x14ac:dyDescent="0.25"/>
  <cols>
    <col min="1" max="1" width="3.6640625" style="7" customWidth="1"/>
    <col min="2" max="2" width="9.109375" style="7"/>
    <col min="3" max="13" width="12.6640625" style="7" customWidth="1"/>
    <col min="14" max="16384" width="9.109375" style="7"/>
  </cols>
  <sheetData>
    <row r="1" spans="2:13" x14ac:dyDescent="0.25">
      <c r="J1" s="45" t="s">
        <v>352</v>
      </c>
    </row>
    <row r="2" spans="2:13" ht="21.75" customHeight="1" x14ac:dyDescent="0.25">
      <c r="B2" s="791" t="s">
        <v>245</v>
      </c>
      <c r="C2" s="791"/>
      <c r="D2" s="791"/>
      <c r="E2" s="791"/>
      <c r="F2" s="791"/>
      <c r="G2" s="791"/>
      <c r="H2" s="791"/>
      <c r="I2" s="791"/>
      <c r="J2" s="791"/>
      <c r="K2" s="382"/>
      <c r="L2" s="382"/>
    </row>
    <row r="3" spans="2:13" ht="14.4" thickBot="1" x14ac:dyDescent="0.3">
      <c r="B3" s="321"/>
      <c r="C3" s="690"/>
      <c r="D3" s="690"/>
      <c r="E3" s="690"/>
      <c r="F3" s="690"/>
      <c r="G3" s="321"/>
      <c r="H3" s="321"/>
      <c r="I3" s="321"/>
      <c r="J3" s="44" t="s">
        <v>46</v>
      </c>
      <c r="K3" s="383"/>
      <c r="L3" s="384"/>
      <c r="M3" s="8"/>
    </row>
    <row r="4" spans="2:13" ht="30" customHeight="1" x14ac:dyDescent="0.25">
      <c r="B4" s="995" t="s">
        <v>239</v>
      </c>
      <c r="C4" s="991" t="s">
        <v>912</v>
      </c>
      <c r="D4" s="861"/>
      <c r="E4" s="861"/>
      <c r="F4" s="862"/>
      <c r="G4" s="861" t="s">
        <v>913</v>
      </c>
      <c r="H4" s="861"/>
      <c r="I4" s="861"/>
      <c r="J4" s="862"/>
      <c r="K4" s="385"/>
      <c r="L4" s="385"/>
      <c r="M4" s="8"/>
    </row>
    <row r="5" spans="2:13" ht="30" customHeight="1" thickBot="1" x14ac:dyDescent="0.3">
      <c r="B5" s="972"/>
      <c r="C5" s="386" t="s">
        <v>243</v>
      </c>
      <c r="D5" s="387" t="s">
        <v>200</v>
      </c>
      <c r="E5" s="387" t="s">
        <v>241</v>
      </c>
      <c r="F5" s="388" t="s">
        <v>242</v>
      </c>
      <c r="G5" s="386" t="s">
        <v>243</v>
      </c>
      <c r="H5" s="387" t="s">
        <v>200</v>
      </c>
      <c r="I5" s="387" t="s">
        <v>241</v>
      </c>
      <c r="J5" s="388" t="s">
        <v>242</v>
      </c>
      <c r="K5" s="389"/>
      <c r="L5" s="389"/>
      <c r="M5" s="8"/>
    </row>
    <row r="6" spans="2:13" ht="14.4" thickBot="1" x14ac:dyDescent="0.3">
      <c r="B6" s="316"/>
      <c r="C6" s="390" t="s">
        <v>244</v>
      </c>
      <c r="D6" s="391">
        <v>1</v>
      </c>
      <c r="E6" s="391">
        <v>2</v>
      </c>
      <c r="F6" s="392">
        <v>3</v>
      </c>
      <c r="G6" s="390" t="s">
        <v>244</v>
      </c>
      <c r="H6" s="391">
        <v>1</v>
      </c>
      <c r="I6" s="391">
        <v>2</v>
      </c>
      <c r="J6" s="392">
        <v>3</v>
      </c>
      <c r="K6" s="389"/>
      <c r="L6" s="389"/>
      <c r="M6" s="8"/>
    </row>
    <row r="7" spans="2:13" ht="13.8" x14ac:dyDescent="0.25">
      <c r="B7" s="692" t="s">
        <v>94</v>
      </c>
      <c r="C7" s="649">
        <f>D7+(E7*F7)</f>
        <v>0</v>
      </c>
      <c r="D7" s="208"/>
      <c r="E7" s="172"/>
      <c r="F7" s="214"/>
      <c r="G7" s="649">
        <f>H7+(I7*J7)</f>
        <v>0</v>
      </c>
      <c r="H7" s="208"/>
      <c r="I7" s="172"/>
      <c r="J7" s="214"/>
      <c r="K7" s="393"/>
      <c r="L7" s="393"/>
      <c r="M7" s="8"/>
    </row>
    <row r="8" spans="2:13" ht="13.8" x14ac:dyDescent="0.25">
      <c r="B8" s="693" t="s">
        <v>95</v>
      </c>
      <c r="C8" s="649">
        <f t="shared" ref="C8:C18" si="0">D8+(E8*F8)</f>
        <v>0</v>
      </c>
      <c r="D8" s="157"/>
      <c r="E8" s="163"/>
      <c r="F8" s="164"/>
      <c r="G8" s="653">
        <f t="shared" ref="G8:G18" si="1">H8+(I8*J8)</f>
        <v>0</v>
      </c>
      <c r="H8" s="157"/>
      <c r="I8" s="163"/>
      <c r="J8" s="164"/>
      <c r="K8" s="393"/>
      <c r="L8" s="393"/>
      <c r="M8" s="8"/>
    </row>
    <row r="9" spans="2:13" ht="13.8" x14ac:dyDescent="0.25">
      <c r="B9" s="693" t="s">
        <v>96</v>
      </c>
      <c r="C9" s="649">
        <f t="shared" si="0"/>
        <v>0</v>
      </c>
      <c r="D9" s="157"/>
      <c r="E9" s="163"/>
      <c r="F9" s="164"/>
      <c r="G9" s="653">
        <f t="shared" si="1"/>
        <v>0</v>
      </c>
      <c r="H9" s="157"/>
      <c r="I9" s="163"/>
      <c r="J9" s="164"/>
      <c r="K9" s="393"/>
      <c r="L9" s="393"/>
      <c r="M9" s="8"/>
    </row>
    <row r="10" spans="2:13" ht="13.8" x14ac:dyDescent="0.25">
      <c r="B10" s="693" t="s">
        <v>97</v>
      </c>
      <c r="C10" s="649">
        <f t="shared" si="0"/>
        <v>0</v>
      </c>
      <c r="D10" s="157"/>
      <c r="E10" s="163"/>
      <c r="F10" s="164"/>
      <c r="G10" s="653">
        <f t="shared" si="1"/>
        <v>0</v>
      </c>
      <c r="H10" s="157"/>
      <c r="I10" s="163"/>
      <c r="J10" s="164"/>
      <c r="K10" s="393"/>
      <c r="L10" s="393"/>
      <c r="M10" s="8"/>
    </row>
    <row r="11" spans="2:13" ht="13.8" x14ac:dyDescent="0.25">
      <c r="B11" s="693" t="s">
        <v>98</v>
      </c>
      <c r="C11" s="649">
        <f t="shared" si="0"/>
        <v>0</v>
      </c>
      <c r="D11" s="157"/>
      <c r="E11" s="163"/>
      <c r="F11" s="164"/>
      <c r="G11" s="653">
        <f t="shared" si="1"/>
        <v>0</v>
      </c>
      <c r="H11" s="157"/>
      <c r="I11" s="163"/>
      <c r="J11" s="164"/>
      <c r="K11" s="393"/>
      <c r="L11" s="393"/>
      <c r="M11" s="8"/>
    </row>
    <row r="12" spans="2:13" ht="13.8" x14ac:dyDescent="0.25">
      <c r="B12" s="693" t="s">
        <v>99</v>
      </c>
      <c r="C12" s="649">
        <f t="shared" si="0"/>
        <v>0</v>
      </c>
      <c r="D12" s="157"/>
      <c r="E12" s="163"/>
      <c r="F12" s="164"/>
      <c r="G12" s="653">
        <f t="shared" si="1"/>
        <v>0</v>
      </c>
      <c r="H12" s="157"/>
      <c r="I12" s="163"/>
      <c r="J12" s="164"/>
      <c r="K12" s="393"/>
      <c r="L12" s="393"/>
      <c r="M12" s="8"/>
    </row>
    <row r="13" spans="2:13" ht="13.8" x14ac:dyDescent="0.25">
      <c r="B13" s="693" t="s">
        <v>100</v>
      </c>
      <c r="C13" s="649">
        <f t="shared" si="0"/>
        <v>0</v>
      </c>
      <c r="D13" s="157"/>
      <c r="E13" s="163"/>
      <c r="F13" s="164"/>
      <c r="G13" s="653">
        <f t="shared" si="1"/>
        <v>0</v>
      </c>
      <c r="H13" s="157"/>
      <c r="I13" s="163"/>
      <c r="J13" s="164"/>
      <c r="K13" s="393"/>
      <c r="L13" s="393"/>
      <c r="M13" s="8"/>
    </row>
    <row r="14" spans="2:13" ht="13.8" x14ac:dyDescent="0.25">
      <c r="B14" s="693" t="s">
        <v>101</v>
      </c>
      <c r="C14" s="649">
        <f t="shared" si="0"/>
        <v>0</v>
      </c>
      <c r="D14" s="157"/>
      <c r="E14" s="163"/>
      <c r="F14" s="164"/>
      <c r="G14" s="653">
        <f t="shared" si="1"/>
        <v>0</v>
      </c>
      <c r="H14" s="157"/>
      <c r="I14" s="163"/>
      <c r="J14" s="164"/>
      <c r="K14" s="393"/>
      <c r="L14" s="393"/>
      <c r="M14" s="8"/>
    </row>
    <row r="15" spans="2:13" ht="13.8" x14ac:dyDescent="0.25">
      <c r="B15" s="693" t="s">
        <v>102</v>
      </c>
      <c r="C15" s="649">
        <f t="shared" si="0"/>
        <v>0</v>
      </c>
      <c r="D15" s="157"/>
      <c r="E15" s="163"/>
      <c r="F15" s="164"/>
      <c r="G15" s="653">
        <f t="shared" si="1"/>
        <v>0</v>
      </c>
      <c r="H15" s="157"/>
      <c r="I15" s="163"/>
      <c r="J15" s="164"/>
      <c r="K15" s="393"/>
      <c r="L15" s="393"/>
      <c r="M15" s="8"/>
    </row>
    <row r="16" spans="2:13" ht="13.8" x14ac:dyDescent="0.25">
      <c r="B16" s="693" t="s">
        <v>103</v>
      </c>
      <c r="C16" s="649">
        <f t="shared" si="0"/>
        <v>0</v>
      </c>
      <c r="D16" s="157"/>
      <c r="E16" s="163"/>
      <c r="F16" s="164"/>
      <c r="G16" s="653">
        <f t="shared" si="1"/>
        <v>0</v>
      </c>
      <c r="H16" s="157"/>
      <c r="I16" s="163"/>
      <c r="J16" s="164"/>
      <c r="K16" s="393"/>
      <c r="L16" s="393"/>
      <c r="M16" s="8"/>
    </row>
    <row r="17" spans="2:13" ht="13.8" x14ac:dyDescent="0.25">
      <c r="B17" s="693" t="s">
        <v>104</v>
      </c>
      <c r="C17" s="649">
        <f t="shared" si="0"/>
        <v>0</v>
      </c>
      <c r="D17" s="157"/>
      <c r="E17" s="163"/>
      <c r="F17" s="164"/>
      <c r="G17" s="653">
        <f t="shared" si="1"/>
        <v>0</v>
      </c>
      <c r="H17" s="157"/>
      <c r="I17" s="163"/>
      <c r="J17" s="164"/>
      <c r="K17" s="393"/>
      <c r="L17" s="393"/>
      <c r="M17" s="8"/>
    </row>
    <row r="18" spans="2:13" ht="14.4" thickBot="1" x14ac:dyDescent="0.3">
      <c r="B18" s="694" t="s">
        <v>105</v>
      </c>
      <c r="C18" s="649">
        <f t="shared" si="0"/>
        <v>0</v>
      </c>
      <c r="D18" s="695"/>
      <c r="E18" s="165"/>
      <c r="F18" s="166"/>
      <c r="G18" s="663">
        <f t="shared" si="1"/>
        <v>0</v>
      </c>
      <c r="H18" s="695"/>
      <c r="I18" s="165"/>
      <c r="J18" s="166"/>
      <c r="K18" s="393"/>
      <c r="L18" s="393"/>
      <c r="M18" s="8"/>
    </row>
    <row r="19" spans="2:13" ht="14.4" thickBot="1" x14ac:dyDescent="0.3">
      <c r="B19" s="696" t="s">
        <v>21</v>
      </c>
      <c r="C19" s="719">
        <f>SUM(C7:C18)</f>
        <v>0</v>
      </c>
      <c r="D19" s="697"/>
      <c r="E19" s="697"/>
      <c r="F19" s="698"/>
      <c r="G19" s="719">
        <f>SUM(G7:G18)</f>
        <v>0</v>
      </c>
      <c r="H19" s="697"/>
      <c r="I19" s="697"/>
      <c r="J19" s="698"/>
      <c r="K19" s="393"/>
      <c r="L19" s="393"/>
      <c r="M19" s="8"/>
    </row>
    <row r="20" spans="2:13" ht="14.4" thickBot="1" x14ac:dyDescent="0.3">
      <c r="B20" s="699" t="s">
        <v>106</v>
      </c>
      <c r="C20" s="712"/>
      <c r="D20" s="713"/>
      <c r="E20" s="713"/>
      <c r="F20" s="714"/>
      <c r="G20" s="712"/>
      <c r="H20" s="713"/>
      <c r="I20" s="713"/>
      <c r="J20" s="714"/>
      <c r="K20" s="393"/>
      <c r="L20" s="393"/>
      <c r="M20" s="8"/>
    </row>
    <row r="21" spans="2:13" x14ac:dyDescent="0.25">
      <c r="B21" s="16"/>
      <c r="C21" s="16"/>
      <c r="D21" s="16"/>
      <c r="E21" s="16"/>
      <c r="F21" s="16"/>
      <c r="G21" s="16"/>
      <c r="H21" s="16"/>
      <c r="I21" s="16"/>
      <c r="J21" s="16"/>
    </row>
    <row r="22" spans="2:13" x14ac:dyDescent="0.25">
      <c r="B22" s="16"/>
      <c r="C22" s="16"/>
      <c r="D22" s="16"/>
      <c r="E22" s="16"/>
      <c r="F22" s="16"/>
      <c r="G22" s="16"/>
      <c r="H22" s="16"/>
      <c r="I22" s="16"/>
      <c r="J22" s="16"/>
    </row>
    <row r="23" spans="2:13" x14ac:dyDescent="0.25">
      <c r="B23" s="16"/>
      <c r="C23" s="16"/>
      <c r="D23" s="16"/>
      <c r="E23" s="16"/>
      <c r="F23" s="16"/>
      <c r="G23" s="16"/>
      <c r="H23" s="16"/>
      <c r="I23" s="16"/>
      <c r="J23" s="16"/>
    </row>
    <row r="24" spans="2:13" ht="20.25" customHeight="1" x14ac:dyDescent="0.25">
      <c r="B24" s="791" t="s">
        <v>246</v>
      </c>
      <c r="C24" s="791"/>
      <c r="D24" s="791"/>
      <c r="E24" s="791"/>
      <c r="F24" s="791"/>
      <c r="G24" s="791"/>
      <c r="H24" s="791"/>
      <c r="I24" s="791"/>
      <c r="J24" s="791"/>
      <c r="K24" s="702"/>
      <c r="L24" s="394"/>
    </row>
    <row r="25" spans="2:13" ht="14.4" thickBot="1" x14ac:dyDescent="0.3">
      <c r="B25" s="703"/>
      <c r="C25" s="704"/>
      <c r="D25" s="704"/>
      <c r="E25" s="704"/>
      <c r="F25" s="704"/>
      <c r="G25" s="703"/>
      <c r="H25" s="338"/>
      <c r="I25" s="338"/>
      <c r="J25" s="705" t="s">
        <v>46</v>
      </c>
      <c r="K25" s="321"/>
      <c r="L25" s="384"/>
    </row>
    <row r="26" spans="2:13" ht="30" customHeight="1" x14ac:dyDescent="0.25">
      <c r="B26" s="961" t="s">
        <v>239</v>
      </c>
      <c r="C26" s="860" t="s">
        <v>914</v>
      </c>
      <c r="D26" s="861"/>
      <c r="E26" s="861"/>
      <c r="F26" s="862"/>
      <c r="G26" s="991" t="s">
        <v>915</v>
      </c>
      <c r="H26" s="861"/>
      <c r="I26" s="861"/>
      <c r="J26" s="862"/>
    </row>
    <row r="27" spans="2:13" ht="30" customHeight="1" thickBot="1" x14ac:dyDescent="0.3">
      <c r="B27" s="994"/>
      <c r="C27" s="387" t="s">
        <v>243</v>
      </c>
      <c r="D27" s="387" t="s">
        <v>200</v>
      </c>
      <c r="E27" s="387" t="s">
        <v>241</v>
      </c>
      <c r="F27" s="388" t="s">
        <v>242</v>
      </c>
      <c r="G27" s="386" t="s">
        <v>243</v>
      </c>
      <c r="H27" s="387" t="s">
        <v>200</v>
      </c>
      <c r="I27" s="387" t="s">
        <v>241</v>
      </c>
      <c r="J27" s="388" t="s">
        <v>242</v>
      </c>
    </row>
    <row r="28" spans="2:13" ht="14.4" thickBot="1" x14ac:dyDescent="0.3">
      <c r="B28" s="716"/>
      <c r="C28" s="391" t="s">
        <v>244</v>
      </c>
      <c r="D28" s="391">
        <v>1</v>
      </c>
      <c r="E28" s="391">
        <v>2</v>
      </c>
      <c r="F28" s="392">
        <v>3</v>
      </c>
      <c r="G28" s="390" t="s">
        <v>244</v>
      </c>
      <c r="H28" s="391">
        <v>1</v>
      </c>
      <c r="I28" s="391">
        <v>2</v>
      </c>
      <c r="J28" s="392">
        <v>3</v>
      </c>
    </row>
    <row r="29" spans="2:13" ht="13.8" x14ac:dyDescent="0.25">
      <c r="B29" s="707" t="s">
        <v>94</v>
      </c>
      <c r="C29" s="208">
        <f>D29+(E29*F29)</f>
        <v>0</v>
      </c>
      <c r="D29" s="208"/>
      <c r="E29" s="172"/>
      <c r="F29" s="214"/>
      <c r="G29" s="649">
        <f>H29+(I29*J29)</f>
        <v>0</v>
      </c>
      <c r="H29" s="208"/>
      <c r="I29" s="172"/>
      <c r="J29" s="214"/>
    </row>
    <row r="30" spans="2:13" ht="13.8" x14ac:dyDescent="0.25">
      <c r="B30" s="708" t="s">
        <v>95</v>
      </c>
      <c r="C30" s="157">
        <f t="shared" ref="C30:C40" si="2">D30+(E30*F30)</f>
        <v>0</v>
      </c>
      <c r="D30" s="157"/>
      <c r="E30" s="163"/>
      <c r="F30" s="163"/>
      <c r="G30" s="655">
        <f t="shared" ref="G30:G40" si="3">H30+(I30*J30)</f>
        <v>0</v>
      </c>
      <c r="H30" s="157"/>
      <c r="I30" s="163"/>
      <c r="J30" s="164"/>
    </row>
    <row r="31" spans="2:13" ht="13.8" x14ac:dyDescent="0.25">
      <c r="B31" s="708" t="s">
        <v>96</v>
      </c>
      <c r="C31" s="157">
        <f t="shared" si="2"/>
        <v>0</v>
      </c>
      <c r="D31" s="157"/>
      <c r="E31" s="163"/>
      <c r="F31" s="163"/>
      <c r="G31" s="655">
        <f t="shared" si="3"/>
        <v>0</v>
      </c>
      <c r="H31" s="157"/>
      <c r="I31" s="163"/>
      <c r="J31" s="164"/>
    </row>
    <row r="32" spans="2:13" ht="13.8" x14ac:dyDescent="0.25">
      <c r="B32" s="708" t="s">
        <v>97</v>
      </c>
      <c r="C32" s="157">
        <f t="shared" si="2"/>
        <v>0</v>
      </c>
      <c r="D32" s="157"/>
      <c r="E32" s="163"/>
      <c r="F32" s="163"/>
      <c r="G32" s="655">
        <f t="shared" si="3"/>
        <v>0</v>
      </c>
      <c r="H32" s="157"/>
      <c r="I32" s="163"/>
      <c r="J32" s="164"/>
    </row>
    <row r="33" spans="2:10" ht="13.8" x14ac:dyDescent="0.25">
      <c r="B33" s="708" t="s">
        <v>98</v>
      </c>
      <c r="C33" s="157">
        <f t="shared" si="2"/>
        <v>0</v>
      </c>
      <c r="D33" s="157"/>
      <c r="E33" s="163"/>
      <c r="F33" s="163"/>
      <c r="G33" s="655">
        <f t="shared" si="3"/>
        <v>0</v>
      </c>
      <c r="H33" s="157"/>
      <c r="I33" s="163"/>
      <c r="J33" s="164"/>
    </row>
    <row r="34" spans="2:10" ht="13.8" x14ac:dyDescent="0.25">
      <c r="B34" s="708" t="s">
        <v>99</v>
      </c>
      <c r="C34" s="157">
        <f t="shared" si="2"/>
        <v>0</v>
      </c>
      <c r="D34" s="157"/>
      <c r="E34" s="163"/>
      <c r="F34" s="163"/>
      <c r="G34" s="655">
        <f t="shared" si="3"/>
        <v>0</v>
      </c>
      <c r="H34" s="157"/>
      <c r="I34" s="163"/>
      <c r="J34" s="164"/>
    </row>
    <row r="35" spans="2:10" ht="13.8" x14ac:dyDescent="0.25">
      <c r="B35" s="708" t="s">
        <v>100</v>
      </c>
      <c r="C35" s="157">
        <f t="shared" si="2"/>
        <v>0</v>
      </c>
      <c r="D35" s="157"/>
      <c r="E35" s="163"/>
      <c r="F35" s="163"/>
      <c r="G35" s="655">
        <f t="shared" si="3"/>
        <v>0</v>
      </c>
      <c r="H35" s="157"/>
      <c r="I35" s="163"/>
      <c r="J35" s="164"/>
    </row>
    <row r="36" spans="2:10" ht="13.8" x14ac:dyDescent="0.25">
      <c r="B36" s="708" t="s">
        <v>101</v>
      </c>
      <c r="C36" s="157">
        <f t="shared" si="2"/>
        <v>0</v>
      </c>
      <c r="D36" s="157"/>
      <c r="E36" s="163"/>
      <c r="F36" s="163"/>
      <c r="G36" s="655">
        <f t="shared" si="3"/>
        <v>0</v>
      </c>
      <c r="H36" s="157"/>
      <c r="I36" s="163"/>
      <c r="J36" s="164"/>
    </row>
    <row r="37" spans="2:10" ht="13.8" x14ac:dyDescent="0.25">
      <c r="B37" s="708" t="s">
        <v>102</v>
      </c>
      <c r="C37" s="157">
        <f t="shared" si="2"/>
        <v>0</v>
      </c>
      <c r="D37" s="157"/>
      <c r="E37" s="163"/>
      <c r="F37" s="163"/>
      <c r="G37" s="655">
        <f t="shared" si="3"/>
        <v>0</v>
      </c>
      <c r="H37" s="157"/>
      <c r="I37" s="163"/>
      <c r="J37" s="164"/>
    </row>
    <row r="38" spans="2:10" ht="13.8" x14ac:dyDescent="0.25">
      <c r="B38" s="708" t="s">
        <v>103</v>
      </c>
      <c r="C38" s="157">
        <f t="shared" si="2"/>
        <v>0</v>
      </c>
      <c r="D38" s="157"/>
      <c r="E38" s="163"/>
      <c r="F38" s="163"/>
      <c r="G38" s="655">
        <f t="shared" si="3"/>
        <v>0</v>
      </c>
      <c r="H38" s="157"/>
      <c r="I38" s="163"/>
      <c r="J38" s="164"/>
    </row>
    <row r="39" spans="2:10" ht="13.8" x14ac:dyDescent="0.25">
      <c r="B39" s="708" t="s">
        <v>104</v>
      </c>
      <c r="C39" s="157">
        <f t="shared" si="2"/>
        <v>0</v>
      </c>
      <c r="D39" s="157"/>
      <c r="E39" s="163"/>
      <c r="F39" s="163"/>
      <c r="G39" s="655">
        <f t="shared" si="3"/>
        <v>0</v>
      </c>
      <c r="H39" s="157"/>
      <c r="I39" s="163"/>
      <c r="J39" s="164"/>
    </row>
    <row r="40" spans="2:10" ht="14.4" thickBot="1" x14ac:dyDescent="0.3">
      <c r="B40" s="709" t="s">
        <v>105</v>
      </c>
      <c r="C40" s="695">
        <f t="shared" si="2"/>
        <v>0</v>
      </c>
      <c r="D40" s="695"/>
      <c r="E40" s="165"/>
      <c r="F40" s="165"/>
      <c r="G40" s="680">
        <f t="shared" si="3"/>
        <v>0</v>
      </c>
      <c r="H40" s="695"/>
      <c r="I40" s="165"/>
      <c r="J40" s="166"/>
    </row>
    <row r="41" spans="2:10" ht="13.8" thickBot="1" x14ac:dyDescent="0.3">
      <c r="B41" s="710" t="s">
        <v>21</v>
      </c>
      <c r="C41" s="697">
        <f>SUM(C29:C40)</f>
        <v>0</v>
      </c>
      <c r="D41" s="697"/>
      <c r="E41" s="697"/>
      <c r="F41" s="697"/>
      <c r="G41" s="720">
        <f>SUM(G29:G40)</f>
        <v>0</v>
      </c>
      <c r="H41" s="697"/>
      <c r="I41" s="697"/>
      <c r="J41" s="698"/>
    </row>
    <row r="42" spans="2:10" ht="13.8" thickBot="1" x14ac:dyDescent="0.3">
      <c r="B42" s="711" t="s">
        <v>106</v>
      </c>
      <c r="C42" s="713"/>
      <c r="D42" s="713"/>
      <c r="E42" s="713"/>
      <c r="F42" s="713"/>
      <c r="G42" s="717"/>
      <c r="H42" s="713"/>
      <c r="I42" s="713"/>
      <c r="J42" s="714"/>
    </row>
    <row r="51" spans="11:11" x14ac:dyDescent="0.25">
      <c r="K51" s="7" t="s">
        <v>349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4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topLeftCell="H1" zoomScale="85" zoomScaleNormal="85" workbookViewId="0">
      <selection activeCell="Q9" sqref="Q9"/>
    </sheetView>
  </sheetViews>
  <sheetFormatPr defaultColWidth="9.109375" defaultRowHeight="15" x14ac:dyDescent="0.25"/>
  <cols>
    <col min="1" max="1" width="9.109375" style="4"/>
    <col min="2" max="2" width="29.6640625" style="4" customWidth="1"/>
    <col min="3" max="3" width="30.33203125" style="4" customWidth="1"/>
    <col min="4" max="4" width="16" style="4" customWidth="1"/>
    <col min="5" max="5" width="13" style="4" customWidth="1"/>
    <col min="6" max="6" width="25.33203125" style="4" customWidth="1"/>
    <col min="7" max="7" width="25.109375" style="4" customWidth="1"/>
    <col min="8" max="13" width="13.6640625" style="4" customWidth="1"/>
    <col min="14" max="17" width="25.109375" style="4" customWidth="1"/>
    <col min="18" max="21" width="12.33203125" style="4" customWidth="1"/>
    <col min="22" max="16384" width="9.109375" style="4"/>
  </cols>
  <sheetData>
    <row r="2" spans="1:21" ht="15.6" x14ac:dyDescent="0.3">
      <c r="Q2" s="50" t="s">
        <v>353</v>
      </c>
      <c r="U2" s="217"/>
    </row>
    <row r="4" spans="1:21" ht="15.6" x14ac:dyDescent="0.3">
      <c r="A4" s="218"/>
    </row>
    <row r="5" spans="1:21" ht="15.6" x14ac:dyDescent="0.3">
      <c r="A5" s="218"/>
      <c r="B5" s="802" t="s">
        <v>257</v>
      </c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219"/>
      <c r="S5" s="219"/>
      <c r="T5" s="219"/>
      <c r="U5" s="219"/>
    </row>
    <row r="6" spans="1:21" ht="16.2" thickBot="1" x14ac:dyDescent="0.35">
      <c r="D6" s="219"/>
      <c r="E6" s="219"/>
      <c r="F6" s="219"/>
      <c r="G6" s="219"/>
      <c r="Q6" s="217"/>
    </row>
    <row r="7" spans="1:21" ht="35.25" customHeight="1" x14ac:dyDescent="0.25">
      <c r="B7" s="1005" t="s">
        <v>258</v>
      </c>
      <c r="C7" s="1007" t="s">
        <v>259</v>
      </c>
      <c r="D7" s="999" t="s">
        <v>260</v>
      </c>
      <c r="E7" s="401" t="s">
        <v>261</v>
      </c>
      <c r="F7" s="999" t="s">
        <v>812</v>
      </c>
      <c r="G7" s="999" t="s">
        <v>916</v>
      </c>
      <c r="H7" s="999" t="s">
        <v>262</v>
      </c>
      <c r="I7" s="999" t="s">
        <v>263</v>
      </c>
      <c r="J7" s="999" t="s">
        <v>264</v>
      </c>
      <c r="K7" s="999" t="s">
        <v>265</v>
      </c>
      <c r="L7" s="999" t="s">
        <v>266</v>
      </c>
      <c r="M7" s="999" t="s">
        <v>267</v>
      </c>
      <c r="N7" s="1009" t="s">
        <v>917</v>
      </c>
      <c r="O7" s="1010"/>
      <c r="P7" s="1001" t="s">
        <v>918</v>
      </c>
      <c r="Q7" s="1003" t="s">
        <v>919</v>
      </c>
    </row>
    <row r="8" spans="1:21" ht="42.75" customHeight="1" thickBot="1" x14ac:dyDescent="0.3">
      <c r="B8" s="1006"/>
      <c r="C8" s="1008"/>
      <c r="D8" s="1000"/>
      <c r="E8" s="402" t="s">
        <v>268</v>
      </c>
      <c r="F8" s="1000"/>
      <c r="G8" s="1000"/>
      <c r="H8" s="1000"/>
      <c r="I8" s="1000"/>
      <c r="J8" s="1000"/>
      <c r="K8" s="1000"/>
      <c r="L8" s="1000"/>
      <c r="M8" s="1000"/>
      <c r="N8" s="403" t="s">
        <v>269</v>
      </c>
      <c r="O8" s="403" t="s">
        <v>270</v>
      </c>
      <c r="P8" s="1002"/>
      <c r="Q8" s="1004"/>
    </row>
    <row r="9" spans="1:21" ht="20.100000000000001" customHeight="1" x14ac:dyDescent="0.25">
      <c r="B9" s="404" t="s">
        <v>271</v>
      </c>
      <c r="C9" s="405"/>
      <c r="D9" s="406"/>
      <c r="E9" s="406"/>
      <c r="F9" s="172"/>
      <c r="G9" s="172"/>
      <c r="H9" s="407"/>
      <c r="I9" s="407"/>
      <c r="J9" s="407"/>
      <c r="K9" s="407"/>
      <c r="L9" s="407"/>
      <c r="M9" s="407"/>
      <c r="N9" s="172"/>
      <c r="O9" s="408"/>
      <c r="P9" s="172"/>
      <c r="Q9" s="214"/>
    </row>
    <row r="10" spans="1:21" ht="20.100000000000001" customHeight="1" x14ac:dyDescent="0.25">
      <c r="B10" s="409" t="s">
        <v>272</v>
      </c>
      <c r="C10" s="410"/>
      <c r="D10" s="411"/>
      <c r="E10" s="411"/>
      <c r="F10" s="163"/>
      <c r="G10" s="412"/>
      <c r="H10" s="411"/>
      <c r="I10" s="411"/>
      <c r="J10" s="411"/>
      <c r="K10" s="411"/>
      <c r="L10" s="411"/>
      <c r="M10" s="411"/>
      <c r="N10" s="212"/>
      <c r="O10" s="412"/>
      <c r="P10" s="163"/>
      <c r="Q10" s="164"/>
    </row>
    <row r="11" spans="1:21" ht="20.100000000000001" customHeight="1" x14ac:dyDescent="0.25">
      <c r="B11" s="409" t="s">
        <v>272</v>
      </c>
      <c r="C11" s="410"/>
      <c r="D11" s="411"/>
      <c r="E11" s="411"/>
      <c r="F11" s="163"/>
      <c r="G11" s="412"/>
      <c r="H11" s="411"/>
      <c r="I11" s="411"/>
      <c r="J11" s="411"/>
      <c r="K11" s="411"/>
      <c r="L11" s="411"/>
      <c r="M11" s="411"/>
      <c r="N11" s="212"/>
      <c r="O11" s="412"/>
      <c r="P11" s="163"/>
      <c r="Q11" s="164"/>
    </row>
    <row r="12" spans="1:21" ht="20.100000000000001" customHeight="1" x14ac:dyDescent="0.25">
      <c r="B12" s="409" t="s">
        <v>272</v>
      </c>
      <c r="C12" s="410"/>
      <c r="D12" s="411"/>
      <c r="E12" s="411"/>
      <c r="F12" s="163"/>
      <c r="G12" s="412"/>
      <c r="H12" s="411"/>
      <c r="I12" s="411"/>
      <c r="J12" s="411"/>
      <c r="K12" s="411"/>
      <c r="L12" s="411"/>
      <c r="M12" s="411"/>
      <c r="N12" s="212"/>
      <c r="O12" s="412"/>
      <c r="P12" s="163"/>
      <c r="Q12" s="164"/>
    </row>
    <row r="13" spans="1:21" ht="20.100000000000001" customHeight="1" x14ac:dyDescent="0.25">
      <c r="B13" s="409" t="s">
        <v>272</v>
      </c>
      <c r="C13" s="410"/>
      <c r="D13" s="411"/>
      <c r="E13" s="411"/>
      <c r="F13" s="163"/>
      <c r="G13" s="412"/>
      <c r="H13" s="411"/>
      <c r="I13" s="411"/>
      <c r="J13" s="411"/>
      <c r="K13" s="411"/>
      <c r="L13" s="411"/>
      <c r="M13" s="411"/>
      <c r="N13" s="212"/>
      <c r="O13" s="412"/>
      <c r="P13" s="163"/>
      <c r="Q13" s="164"/>
    </row>
    <row r="14" spans="1:21" ht="20.100000000000001" customHeight="1" x14ac:dyDescent="0.25">
      <c r="B14" s="409" t="s">
        <v>272</v>
      </c>
      <c r="C14" s="410"/>
      <c r="D14" s="411"/>
      <c r="E14" s="411"/>
      <c r="F14" s="163"/>
      <c r="G14" s="412"/>
      <c r="H14" s="411"/>
      <c r="I14" s="411"/>
      <c r="J14" s="411"/>
      <c r="K14" s="411"/>
      <c r="L14" s="411"/>
      <c r="M14" s="411"/>
      <c r="N14" s="212"/>
      <c r="O14" s="412"/>
      <c r="P14" s="163"/>
      <c r="Q14" s="164"/>
    </row>
    <row r="15" spans="1:21" ht="20.100000000000001" customHeight="1" x14ac:dyDescent="0.25">
      <c r="B15" s="413" t="s">
        <v>273</v>
      </c>
      <c r="C15" s="410"/>
      <c r="D15" s="411"/>
      <c r="E15" s="411"/>
      <c r="F15" s="163"/>
      <c r="G15" s="412"/>
      <c r="H15" s="411"/>
      <c r="I15" s="411"/>
      <c r="J15" s="411"/>
      <c r="K15" s="411"/>
      <c r="L15" s="411"/>
      <c r="M15" s="411"/>
      <c r="N15" s="212"/>
      <c r="O15" s="412"/>
      <c r="P15" s="163"/>
      <c r="Q15" s="164"/>
    </row>
    <row r="16" spans="1:21" ht="20.100000000000001" customHeight="1" x14ac:dyDescent="0.25">
      <c r="B16" s="409" t="s">
        <v>272</v>
      </c>
      <c r="C16" s="410"/>
      <c r="D16" s="411"/>
      <c r="E16" s="411"/>
      <c r="F16" s="163"/>
      <c r="G16" s="412"/>
      <c r="H16" s="411"/>
      <c r="I16" s="411"/>
      <c r="J16" s="411"/>
      <c r="K16" s="411"/>
      <c r="L16" s="411"/>
      <c r="M16" s="411"/>
      <c r="N16" s="212"/>
      <c r="O16" s="412"/>
      <c r="P16" s="163"/>
      <c r="Q16" s="164"/>
    </row>
    <row r="17" spans="2:17" ht="20.100000000000001" customHeight="1" x14ac:dyDescent="0.25">
      <c r="B17" s="409" t="s">
        <v>272</v>
      </c>
      <c r="C17" s="410"/>
      <c r="D17" s="411"/>
      <c r="E17" s="411"/>
      <c r="F17" s="163"/>
      <c r="G17" s="412"/>
      <c r="H17" s="411"/>
      <c r="I17" s="411"/>
      <c r="J17" s="411"/>
      <c r="K17" s="411"/>
      <c r="L17" s="411"/>
      <c r="M17" s="411"/>
      <c r="N17" s="212"/>
      <c r="O17" s="412"/>
      <c r="P17" s="163"/>
      <c r="Q17" s="164"/>
    </row>
    <row r="18" spans="2:17" ht="20.100000000000001" customHeight="1" x14ac:dyDescent="0.25">
      <c r="B18" s="409" t="s">
        <v>272</v>
      </c>
      <c r="C18" s="410"/>
      <c r="D18" s="411"/>
      <c r="E18" s="411"/>
      <c r="F18" s="163"/>
      <c r="G18" s="412"/>
      <c r="H18" s="411"/>
      <c r="I18" s="411"/>
      <c r="J18" s="411"/>
      <c r="K18" s="411"/>
      <c r="L18" s="411"/>
      <c r="M18" s="411"/>
      <c r="N18" s="212"/>
      <c r="O18" s="412"/>
      <c r="P18" s="163"/>
      <c r="Q18" s="164"/>
    </row>
    <row r="19" spans="2:17" ht="20.100000000000001" customHeight="1" x14ac:dyDescent="0.25">
      <c r="B19" s="409" t="s">
        <v>272</v>
      </c>
      <c r="C19" s="410"/>
      <c r="D19" s="411"/>
      <c r="E19" s="411"/>
      <c r="F19" s="163"/>
      <c r="G19" s="412"/>
      <c r="H19" s="411"/>
      <c r="I19" s="411"/>
      <c r="J19" s="411"/>
      <c r="K19" s="411"/>
      <c r="L19" s="411"/>
      <c r="M19" s="411"/>
      <c r="N19" s="212"/>
      <c r="O19" s="412"/>
      <c r="P19" s="163"/>
      <c r="Q19" s="164"/>
    </row>
    <row r="20" spans="2:17" ht="20.100000000000001" customHeight="1" thickBot="1" x14ac:dyDescent="0.3">
      <c r="B20" s="186" t="s">
        <v>272</v>
      </c>
      <c r="C20" s="414"/>
      <c r="D20" s="415"/>
      <c r="E20" s="415"/>
      <c r="F20" s="213"/>
      <c r="G20" s="416"/>
      <c r="H20" s="415"/>
      <c r="I20" s="415"/>
      <c r="J20" s="415"/>
      <c r="K20" s="415"/>
      <c r="L20" s="415"/>
      <c r="M20" s="415"/>
      <c r="N20" s="417"/>
      <c r="O20" s="165"/>
      <c r="P20" s="165"/>
      <c r="Q20" s="166"/>
    </row>
    <row r="21" spans="2:17" ht="20.100000000000001" customHeight="1" thickBot="1" x14ac:dyDescent="0.3">
      <c r="B21" s="996" t="s">
        <v>274</v>
      </c>
      <c r="C21" s="997"/>
      <c r="D21" s="997"/>
      <c r="E21" s="998"/>
      <c r="F21" s="418"/>
      <c r="G21" s="419"/>
      <c r="H21" s="420"/>
      <c r="I21" s="421"/>
      <c r="J21" s="421"/>
      <c r="K21" s="421"/>
      <c r="L21" s="421"/>
      <c r="M21" s="422"/>
      <c r="N21" s="423"/>
      <c r="O21" s="424"/>
      <c r="P21" s="418"/>
      <c r="Q21" s="419"/>
    </row>
    <row r="22" spans="2:17" ht="20.100000000000001" customHeight="1" thickBot="1" x14ac:dyDescent="0.3">
      <c r="B22" s="996" t="s">
        <v>275</v>
      </c>
      <c r="C22" s="997"/>
      <c r="D22" s="997"/>
      <c r="E22" s="998"/>
      <c r="F22" s="425"/>
      <c r="G22" s="426"/>
      <c r="H22" s="338"/>
      <c r="I22" s="338"/>
      <c r="J22" s="338"/>
      <c r="K22" s="338"/>
      <c r="L22" s="338"/>
      <c r="M22" s="338"/>
      <c r="N22" s="338"/>
      <c r="O22" s="427"/>
      <c r="P22" s="428"/>
      <c r="Q22" s="429"/>
    </row>
    <row r="23" spans="2:17" ht="20.100000000000001" customHeight="1" thickBot="1" x14ac:dyDescent="0.3">
      <c r="B23" s="996" t="s">
        <v>276</v>
      </c>
      <c r="C23" s="997"/>
      <c r="D23" s="997"/>
      <c r="E23" s="998"/>
      <c r="F23" s="430"/>
      <c r="G23" s="431"/>
      <c r="H23" s="338"/>
      <c r="I23" s="338"/>
      <c r="J23" s="338"/>
      <c r="K23" s="338"/>
      <c r="L23" s="338"/>
      <c r="M23" s="338"/>
      <c r="N23" s="338"/>
      <c r="O23" s="427"/>
      <c r="P23" s="432"/>
      <c r="Q23" s="433"/>
    </row>
    <row r="24" spans="2:17" x14ac:dyDescent="0.25">
      <c r="H24" s="239"/>
      <c r="I24" s="239"/>
      <c r="J24" s="239"/>
      <c r="K24" s="239"/>
      <c r="L24" s="239"/>
      <c r="M24" s="239"/>
    </row>
    <row r="25" spans="2:17" x14ac:dyDescent="0.25">
      <c r="B25" s="250"/>
      <c r="C25" s="250"/>
      <c r="H25" s="239"/>
      <c r="I25" s="239"/>
      <c r="J25" s="239"/>
      <c r="K25" s="239"/>
      <c r="L25" s="239"/>
      <c r="M25" s="239"/>
    </row>
    <row r="26" spans="2:17" x14ac:dyDescent="0.25">
      <c r="H26" s="239"/>
      <c r="I26" s="239"/>
      <c r="J26" s="239"/>
      <c r="K26" s="239"/>
      <c r="L26" s="239"/>
      <c r="M26" s="239"/>
    </row>
  </sheetData>
  <mergeCells count="18"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  <mergeCell ref="B21:E21"/>
    <mergeCell ref="B22:E22"/>
    <mergeCell ref="B23:E23"/>
    <mergeCell ref="L7:L8"/>
    <mergeCell ref="M7:M8"/>
  </mergeCell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63"/>
  <sheetViews>
    <sheetView showGridLines="0" tabSelected="1" topLeftCell="A16" zoomScaleNormal="100" workbookViewId="0">
      <selection activeCell="C34" sqref="C34:H34"/>
    </sheetView>
  </sheetViews>
  <sheetFormatPr defaultColWidth="9.109375" defaultRowHeight="15" x14ac:dyDescent="0.25"/>
  <cols>
    <col min="1" max="1" width="5.6640625" style="4" customWidth="1"/>
    <col min="2" max="2" width="12.6640625" style="4" customWidth="1"/>
    <col min="3" max="3" width="45.33203125" style="4" customWidth="1"/>
    <col min="4" max="8" width="20.6640625" style="4" customWidth="1"/>
    <col min="9" max="9" width="1.6640625" style="4" customWidth="1"/>
    <col min="10" max="10" width="12.5546875" style="4" customWidth="1"/>
    <col min="11" max="11" width="12" style="4" customWidth="1"/>
    <col min="12" max="12" width="10.88671875" style="4" customWidth="1"/>
    <col min="13" max="13" width="11.88671875" style="4" customWidth="1"/>
    <col min="14" max="14" width="12.109375" style="4" customWidth="1"/>
    <col min="15" max="15" width="13.33203125" style="4" customWidth="1"/>
    <col min="16" max="16384" width="9.109375" style="4"/>
  </cols>
  <sheetData>
    <row r="1" spans="1:9" ht="15.6" x14ac:dyDescent="0.3">
      <c r="G1" s="50"/>
      <c r="H1" s="50" t="s">
        <v>355</v>
      </c>
    </row>
    <row r="2" spans="1:9" ht="15.6" x14ac:dyDescent="0.3">
      <c r="B2" s="434"/>
      <c r="C2" s="435"/>
      <c r="D2" s="435"/>
      <c r="E2" s="435"/>
      <c r="F2" s="435"/>
      <c r="G2" s="435"/>
    </row>
    <row r="3" spans="1:9" ht="23.25" customHeight="1" x14ac:dyDescent="0.3">
      <c r="B3" s="1017" t="s">
        <v>383</v>
      </c>
      <c r="C3" s="1017"/>
      <c r="D3" s="1017"/>
      <c r="E3" s="1017"/>
      <c r="F3" s="1017"/>
      <c r="G3" s="1017"/>
      <c r="H3" s="1017"/>
    </row>
    <row r="4" spans="1:9" ht="15.75" customHeight="1" x14ac:dyDescent="0.25">
      <c r="B4" s="436"/>
      <c r="C4" s="436"/>
      <c r="D4" s="436"/>
      <c r="E4" s="436"/>
      <c r="F4" s="437"/>
      <c r="G4" s="437"/>
    </row>
    <row r="5" spans="1:9" ht="15.6" thickBot="1" x14ac:dyDescent="0.3">
      <c r="B5" s="436"/>
      <c r="C5" s="436"/>
      <c r="D5" s="438"/>
      <c r="E5" s="436"/>
      <c r="F5" s="436"/>
      <c r="H5" s="439" t="s">
        <v>46</v>
      </c>
    </row>
    <row r="6" spans="1:9" ht="32.25" customHeight="1" x14ac:dyDescent="0.25">
      <c r="B6" s="1018" t="s">
        <v>2</v>
      </c>
      <c r="C6" s="1020" t="s">
        <v>82</v>
      </c>
      <c r="D6" s="952" t="s">
        <v>920</v>
      </c>
      <c r="E6" s="906" t="s">
        <v>921</v>
      </c>
      <c r="F6" s="906" t="s">
        <v>876</v>
      </c>
      <c r="G6" s="906" t="s">
        <v>877</v>
      </c>
      <c r="H6" s="908" t="s">
        <v>882</v>
      </c>
    </row>
    <row r="7" spans="1:9" ht="29.25" customHeight="1" thickBot="1" x14ac:dyDescent="0.3">
      <c r="B7" s="1019"/>
      <c r="C7" s="1021"/>
      <c r="D7" s="953"/>
      <c r="E7" s="907" t="s">
        <v>377</v>
      </c>
      <c r="F7" s="907" t="s">
        <v>378</v>
      </c>
      <c r="G7" s="907" t="s">
        <v>379</v>
      </c>
      <c r="H7" s="909" t="s">
        <v>380</v>
      </c>
      <c r="I7" s="239"/>
    </row>
    <row r="8" spans="1:9" ht="20.100000000000001" customHeight="1" x14ac:dyDescent="0.25">
      <c r="A8" s="239"/>
      <c r="B8" s="440"/>
      <c r="C8" s="1011" t="s">
        <v>34</v>
      </c>
      <c r="D8" s="1011"/>
      <c r="E8" s="1011"/>
      <c r="F8" s="1011"/>
      <c r="G8" s="1011"/>
      <c r="H8" s="1012"/>
      <c r="I8" s="239"/>
    </row>
    <row r="9" spans="1:9" ht="20.100000000000001" customHeight="1" x14ac:dyDescent="0.25">
      <c r="B9" s="332" t="s">
        <v>66</v>
      </c>
      <c r="C9" s="441" t="s">
        <v>825</v>
      </c>
      <c r="D9" s="442">
        <v>314000</v>
      </c>
      <c r="E9" s="152">
        <v>400000</v>
      </c>
      <c r="F9" s="152">
        <v>400000</v>
      </c>
      <c r="G9" s="152">
        <v>400000</v>
      </c>
      <c r="H9" s="152">
        <v>400000</v>
      </c>
      <c r="I9" s="239"/>
    </row>
    <row r="10" spans="1:9" ht="20.100000000000001" customHeight="1" x14ac:dyDescent="0.25">
      <c r="B10" s="332" t="s">
        <v>69</v>
      </c>
      <c r="C10" s="443" t="s">
        <v>826</v>
      </c>
      <c r="D10" s="442">
        <v>152000</v>
      </c>
      <c r="E10" s="152">
        <v>200000</v>
      </c>
      <c r="F10" s="152">
        <v>200000</v>
      </c>
      <c r="G10" s="152">
        <v>200000</v>
      </c>
      <c r="H10" s="152">
        <v>200000</v>
      </c>
      <c r="I10" s="239"/>
    </row>
    <row r="11" spans="1:9" ht="20.100000000000001" customHeight="1" x14ac:dyDescent="0.25">
      <c r="B11" s="332" t="s">
        <v>70</v>
      </c>
      <c r="C11" s="443" t="s">
        <v>827</v>
      </c>
      <c r="D11" s="442">
        <v>56080</v>
      </c>
      <c r="E11" s="152">
        <v>60000</v>
      </c>
      <c r="F11" s="152">
        <v>60000</v>
      </c>
      <c r="G11" s="152">
        <v>60000</v>
      </c>
      <c r="H11" s="152">
        <v>60000</v>
      </c>
      <c r="I11" s="239"/>
    </row>
    <row r="12" spans="1:9" ht="20.100000000000001" customHeight="1" x14ac:dyDescent="0.25">
      <c r="B12" s="332" t="s">
        <v>74</v>
      </c>
      <c r="C12" s="441" t="s">
        <v>828</v>
      </c>
      <c r="D12" s="442">
        <v>50000</v>
      </c>
      <c r="E12" s="152">
        <v>300000</v>
      </c>
      <c r="F12" s="152">
        <v>300000</v>
      </c>
      <c r="G12" s="152">
        <v>300000</v>
      </c>
      <c r="H12" s="152">
        <v>300000</v>
      </c>
      <c r="I12" s="239"/>
    </row>
    <row r="13" spans="1:9" ht="20.100000000000001" customHeight="1" x14ac:dyDescent="0.25">
      <c r="B13" s="332" t="s">
        <v>75</v>
      </c>
      <c r="C13" s="441" t="s">
        <v>829</v>
      </c>
      <c r="D13" s="442">
        <v>120540</v>
      </c>
      <c r="E13" s="152">
        <v>990000</v>
      </c>
      <c r="F13" s="152">
        <v>990000</v>
      </c>
      <c r="G13" s="152">
        <v>990000</v>
      </c>
      <c r="H13" s="152">
        <v>990000</v>
      </c>
      <c r="I13" s="239"/>
    </row>
    <row r="14" spans="1:9" ht="20.100000000000001" customHeight="1" x14ac:dyDescent="0.25">
      <c r="B14" s="332" t="s">
        <v>76</v>
      </c>
      <c r="C14" s="443" t="s">
        <v>830</v>
      </c>
      <c r="D14" s="442"/>
      <c r="E14" s="152">
        <v>300000</v>
      </c>
      <c r="F14" s="152">
        <v>300000</v>
      </c>
      <c r="G14" s="152">
        <v>300000</v>
      </c>
      <c r="H14" s="152">
        <v>300000</v>
      </c>
      <c r="I14" s="239"/>
    </row>
    <row r="15" spans="1:9" ht="20.100000000000001" customHeight="1" x14ac:dyDescent="0.25">
      <c r="B15" s="332" t="s">
        <v>77</v>
      </c>
      <c r="C15" s="752" t="s">
        <v>831</v>
      </c>
      <c r="D15" s="442">
        <v>60968</v>
      </c>
      <c r="E15" s="152">
        <v>400000</v>
      </c>
      <c r="F15" s="152">
        <v>400000</v>
      </c>
      <c r="G15" s="152">
        <v>400000</v>
      </c>
      <c r="H15" s="152">
        <v>400000</v>
      </c>
      <c r="I15" s="239"/>
    </row>
    <row r="16" spans="1:9" ht="20.100000000000001" customHeight="1" x14ac:dyDescent="0.25">
      <c r="B16" s="332" t="s">
        <v>121</v>
      </c>
      <c r="C16" s="752" t="s">
        <v>832</v>
      </c>
      <c r="D16" s="446">
        <v>393165</v>
      </c>
      <c r="E16" s="205">
        <v>112500</v>
      </c>
      <c r="F16" s="205">
        <v>225000</v>
      </c>
      <c r="G16" s="205">
        <v>337500</v>
      </c>
      <c r="H16" s="206">
        <v>450000</v>
      </c>
      <c r="I16" s="239"/>
    </row>
    <row r="17" spans="2:9" ht="20.100000000000001" customHeight="1" x14ac:dyDescent="0.25">
      <c r="B17" s="332" t="s">
        <v>78</v>
      </c>
      <c r="C17" s="752" t="s">
        <v>833</v>
      </c>
      <c r="D17" s="446">
        <v>261124</v>
      </c>
      <c r="E17" s="205">
        <v>87500</v>
      </c>
      <c r="F17" s="205">
        <v>175000</v>
      </c>
      <c r="G17" s="205">
        <v>262500</v>
      </c>
      <c r="H17" s="206">
        <v>350000</v>
      </c>
      <c r="I17" s="239"/>
    </row>
    <row r="18" spans="2:9" ht="20.100000000000001" customHeight="1" x14ac:dyDescent="0.25">
      <c r="B18" s="332" t="s">
        <v>79</v>
      </c>
      <c r="C18" s="752" t="s">
        <v>834</v>
      </c>
      <c r="D18" s="446">
        <v>21824</v>
      </c>
      <c r="E18" s="205">
        <v>62500</v>
      </c>
      <c r="F18" s="205">
        <v>125000</v>
      </c>
      <c r="G18" s="205">
        <v>187500</v>
      </c>
      <c r="H18" s="206">
        <v>250000</v>
      </c>
      <c r="I18" s="239"/>
    </row>
    <row r="19" spans="2:9" ht="20.100000000000001" customHeight="1" x14ac:dyDescent="0.25">
      <c r="B19" s="332" t="s">
        <v>80</v>
      </c>
      <c r="C19" s="752" t="s">
        <v>835</v>
      </c>
      <c r="D19" s="446">
        <v>289277</v>
      </c>
      <c r="E19" s="205">
        <v>75000</v>
      </c>
      <c r="F19" s="205">
        <v>150000</v>
      </c>
      <c r="G19" s="205">
        <v>225000</v>
      </c>
      <c r="H19" s="206">
        <v>300000</v>
      </c>
      <c r="I19" s="239"/>
    </row>
    <row r="20" spans="2:9" ht="20.100000000000001" customHeight="1" x14ac:dyDescent="0.25">
      <c r="B20" s="332" t="s">
        <v>81</v>
      </c>
      <c r="C20" s="752" t="s">
        <v>836</v>
      </c>
      <c r="D20" s="446">
        <v>550333</v>
      </c>
      <c r="E20" s="205">
        <v>162500</v>
      </c>
      <c r="F20" s="205">
        <v>325000</v>
      </c>
      <c r="G20" s="205">
        <v>487500</v>
      </c>
      <c r="H20" s="206">
        <v>650000</v>
      </c>
      <c r="I20" s="239"/>
    </row>
    <row r="21" spans="2:9" ht="20.100000000000001" customHeight="1" x14ac:dyDescent="0.25">
      <c r="B21" s="332" t="s">
        <v>108</v>
      </c>
      <c r="C21" s="752" t="s">
        <v>837</v>
      </c>
      <c r="D21" s="446">
        <v>999033</v>
      </c>
      <c r="E21" s="205">
        <v>247500</v>
      </c>
      <c r="F21" s="205">
        <v>495000</v>
      </c>
      <c r="G21" s="205">
        <v>742500</v>
      </c>
      <c r="H21" s="206">
        <v>990000</v>
      </c>
      <c r="I21" s="239"/>
    </row>
    <row r="22" spans="2:9" ht="20.100000000000001" customHeight="1" x14ac:dyDescent="0.25">
      <c r="B22" s="332" t="s">
        <v>38</v>
      </c>
      <c r="C22" s="752" t="s">
        <v>857</v>
      </c>
      <c r="D22" s="446">
        <v>135035</v>
      </c>
      <c r="E22" s="205">
        <v>57500</v>
      </c>
      <c r="F22" s="205">
        <v>115000</v>
      </c>
      <c r="G22" s="205">
        <v>172500</v>
      </c>
      <c r="H22" s="206">
        <v>230000</v>
      </c>
      <c r="I22" s="239"/>
    </row>
    <row r="23" spans="2:9" ht="20.100000000000001" customHeight="1" x14ac:dyDescent="0.25">
      <c r="B23" s="332" t="s">
        <v>109</v>
      </c>
      <c r="C23" s="752" t="s">
        <v>861</v>
      </c>
      <c r="D23" s="446">
        <v>548780</v>
      </c>
      <c r="E23" s="205">
        <v>150000</v>
      </c>
      <c r="F23" s="205">
        <v>300000</v>
      </c>
      <c r="G23" s="205">
        <v>450000</v>
      </c>
      <c r="H23" s="206">
        <v>600000</v>
      </c>
      <c r="I23" s="239"/>
    </row>
    <row r="24" spans="2:9" ht="20.100000000000001" customHeight="1" x14ac:dyDescent="0.25">
      <c r="B24" s="332" t="s">
        <v>122</v>
      </c>
      <c r="C24" s="752" t="s">
        <v>838</v>
      </c>
      <c r="D24" s="446"/>
      <c r="E24" s="446">
        <v>450000</v>
      </c>
      <c r="F24" s="446">
        <v>450000</v>
      </c>
      <c r="G24" s="446">
        <v>450000</v>
      </c>
      <c r="H24" s="446">
        <v>450000</v>
      </c>
      <c r="I24" s="239"/>
    </row>
    <row r="25" spans="2:9" ht="20.100000000000001" customHeight="1" x14ac:dyDescent="0.25">
      <c r="B25" s="332" t="s">
        <v>123</v>
      </c>
      <c r="C25" s="752" t="s">
        <v>839</v>
      </c>
      <c r="D25" s="446">
        <v>33332</v>
      </c>
      <c r="E25" s="205">
        <v>710000</v>
      </c>
      <c r="F25" s="205">
        <v>710000</v>
      </c>
      <c r="G25" s="205">
        <v>710000</v>
      </c>
      <c r="H25" s="205">
        <v>710000</v>
      </c>
      <c r="I25" s="239"/>
    </row>
    <row r="26" spans="2:9" ht="20.100000000000001" customHeight="1" x14ac:dyDescent="0.25">
      <c r="B26" s="332" t="s">
        <v>124</v>
      </c>
      <c r="C26" s="752" t="s">
        <v>840</v>
      </c>
      <c r="D26" s="446"/>
      <c r="E26" s="205">
        <v>80000</v>
      </c>
      <c r="F26" s="205">
        <v>80000</v>
      </c>
      <c r="G26" s="205">
        <v>80000</v>
      </c>
      <c r="H26" s="205">
        <v>80000</v>
      </c>
      <c r="I26" s="239"/>
    </row>
    <row r="27" spans="2:9" ht="20.100000000000001" customHeight="1" x14ac:dyDescent="0.25">
      <c r="B27" s="332" t="s">
        <v>125</v>
      </c>
      <c r="C27" s="752" t="s">
        <v>841</v>
      </c>
      <c r="D27" s="446"/>
      <c r="E27" s="152">
        <v>62500</v>
      </c>
      <c r="F27" s="152">
        <v>125000</v>
      </c>
      <c r="G27" s="152">
        <v>187500</v>
      </c>
      <c r="H27" s="153">
        <v>250000</v>
      </c>
      <c r="I27" s="239"/>
    </row>
    <row r="28" spans="2:9" ht="20.100000000000001" customHeight="1" x14ac:dyDescent="0.25">
      <c r="B28" s="332" t="s">
        <v>126</v>
      </c>
      <c r="C28" s="752" t="s">
        <v>936</v>
      </c>
      <c r="D28" s="446"/>
      <c r="E28" s="205">
        <v>150000</v>
      </c>
      <c r="F28" s="205">
        <v>150000</v>
      </c>
      <c r="G28" s="205">
        <v>150000</v>
      </c>
      <c r="H28" s="205">
        <v>150000</v>
      </c>
      <c r="I28" s="239"/>
    </row>
    <row r="29" spans="2:9" ht="20.100000000000001" customHeight="1" x14ac:dyDescent="0.25">
      <c r="B29" s="444" t="s">
        <v>110</v>
      </c>
      <c r="C29" s="752" t="s">
        <v>937</v>
      </c>
      <c r="D29" s="446"/>
      <c r="E29" s="205">
        <v>1200000</v>
      </c>
      <c r="F29" s="205">
        <v>1200000</v>
      </c>
      <c r="G29" s="205">
        <v>1200000</v>
      </c>
      <c r="H29" s="205">
        <v>1200000</v>
      </c>
      <c r="I29" s="239"/>
    </row>
    <row r="30" spans="2:9" ht="20.100000000000001" customHeight="1" x14ac:dyDescent="0.25">
      <c r="B30" s="444" t="s">
        <v>111</v>
      </c>
      <c r="C30" s="752" t="s">
        <v>939</v>
      </c>
      <c r="D30" s="446"/>
      <c r="E30" s="205">
        <v>1200000</v>
      </c>
      <c r="F30" s="205">
        <v>1200000</v>
      </c>
      <c r="G30" s="205">
        <v>1200000</v>
      </c>
      <c r="H30" s="205">
        <v>1200000</v>
      </c>
      <c r="I30" s="239"/>
    </row>
    <row r="31" spans="2:9" ht="20.100000000000001" customHeight="1" x14ac:dyDescent="0.25">
      <c r="B31" s="444" t="s">
        <v>198</v>
      </c>
      <c r="C31" s="752" t="s">
        <v>938</v>
      </c>
      <c r="D31" s="446"/>
      <c r="E31" s="205">
        <v>990000</v>
      </c>
      <c r="F31" s="205">
        <v>990000</v>
      </c>
      <c r="G31" s="205">
        <v>990000</v>
      </c>
      <c r="H31" s="205">
        <v>990000</v>
      </c>
      <c r="I31" s="239"/>
    </row>
    <row r="32" spans="2:9" ht="20.100000000000001" customHeight="1" thickBot="1" x14ac:dyDescent="0.3">
      <c r="B32" s="444" t="s">
        <v>343</v>
      </c>
      <c r="C32" s="445"/>
      <c r="D32" s="446"/>
      <c r="E32" s="205"/>
      <c r="F32" s="205"/>
      <c r="G32" s="205"/>
      <c r="H32" s="206"/>
      <c r="I32" s="239"/>
    </row>
    <row r="33" spans="1:9" ht="20.100000000000001" customHeight="1" thickBot="1" x14ac:dyDescent="0.35">
      <c r="B33" s="463"/>
      <c r="C33" s="464" t="s">
        <v>279</v>
      </c>
      <c r="D33" s="465">
        <f>SUM(D9:D31)</f>
        <v>3985491</v>
      </c>
      <c r="E33" s="465">
        <f>SUM(E9:E31)</f>
        <v>8447500</v>
      </c>
      <c r="F33" s="465">
        <f>SUM(F9:F31)</f>
        <v>9465000</v>
      </c>
      <c r="G33" s="465">
        <f>SUM(G9:G31)</f>
        <v>10482500</v>
      </c>
      <c r="H33" s="465">
        <f>SUM(H9:H31)</f>
        <v>11500000</v>
      </c>
      <c r="I33" s="239"/>
    </row>
    <row r="34" spans="1:9" ht="20.100000000000001" customHeight="1" x14ac:dyDescent="0.25">
      <c r="A34" s="239"/>
      <c r="B34" s="447"/>
      <c r="C34" s="1013" t="s">
        <v>35</v>
      </c>
      <c r="D34" s="1013"/>
      <c r="E34" s="1013"/>
      <c r="F34" s="1013"/>
      <c r="G34" s="1013"/>
      <c r="H34" s="1014"/>
      <c r="I34" s="239"/>
    </row>
    <row r="35" spans="1:9" ht="20.100000000000001" customHeight="1" x14ac:dyDescent="0.25">
      <c r="A35" s="239"/>
      <c r="B35" s="332" t="s">
        <v>66</v>
      </c>
      <c r="C35" s="441" t="s">
        <v>842</v>
      </c>
      <c r="D35" s="442">
        <v>689034</v>
      </c>
      <c r="E35" s="205">
        <v>150000</v>
      </c>
      <c r="F35" s="205">
        <v>300000</v>
      </c>
      <c r="G35" s="205">
        <v>450000</v>
      </c>
      <c r="H35" s="206">
        <v>600000</v>
      </c>
      <c r="I35" s="239"/>
    </row>
    <row r="36" spans="1:9" ht="20.100000000000001" customHeight="1" x14ac:dyDescent="0.25">
      <c r="B36" s="332" t="s">
        <v>69</v>
      </c>
      <c r="C36" s="441" t="s">
        <v>843</v>
      </c>
      <c r="D36" s="442">
        <v>216020</v>
      </c>
      <c r="E36" s="205">
        <v>75000</v>
      </c>
      <c r="F36" s="205">
        <v>150000</v>
      </c>
      <c r="G36" s="205">
        <v>225000</v>
      </c>
      <c r="H36" s="206">
        <v>300000</v>
      </c>
      <c r="I36" s="239"/>
    </row>
    <row r="37" spans="1:9" ht="20.100000000000001" customHeight="1" x14ac:dyDescent="0.25">
      <c r="B37" s="332" t="s">
        <v>70</v>
      </c>
      <c r="C37" s="441" t="s">
        <v>858</v>
      </c>
      <c r="D37" s="442">
        <v>595072</v>
      </c>
      <c r="E37" s="152">
        <v>157500</v>
      </c>
      <c r="F37" s="152">
        <v>315000</v>
      </c>
      <c r="G37" s="152">
        <v>472500</v>
      </c>
      <c r="H37" s="153">
        <v>630000</v>
      </c>
      <c r="I37" s="239"/>
    </row>
    <row r="38" spans="1:9" ht="20.100000000000001" customHeight="1" x14ac:dyDescent="0.25">
      <c r="B38" s="332" t="s">
        <v>74</v>
      </c>
      <c r="C38" s="443" t="s">
        <v>844</v>
      </c>
      <c r="D38" s="442">
        <v>5150804</v>
      </c>
      <c r="E38" s="152">
        <v>1300000</v>
      </c>
      <c r="F38" s="152">
        <v>2600000</v>
      </c>
      <c r="G38" s="152">
        <v>3900000</v>
      </c>
      <c r="H38" s="153">
        <v>5200000</v>
      </c>
      <c r="I38" s="239"/>
    </row>
    <row r="39" spans="1:9" ht="20.100000000000001" customHeight="1" x14ac:dyDescent="0.25">
      <c r="B39" s="332" t="s">
        <v>75</v>
      </c>
      <c r="C39" s="443" t="s">
        <v>845</v>
      </c>
      <c r="D39" s="442">
        <v>759344</v>
      </c>
      <c r="E39" s="152">
        <v>212500</v>
      </c>
      <c r="F39" s="152">
        <v>425000</v>
      </c>
      <c r="G39" s="152">
        <v>637500</v>
      </c>
      <c r="H39" s="153">
        <v>850000</v>
      </c>
      <c r="I39" s="239"/>
    </row>
    <row r="40" spans="1:9" ht="20.100000000000001" customHeight="1" x14ac:dyDescent="0.25">
      <c r="B40" s="332" t="s">
        <v>76</v>
      </c>
      <c r="C40" s="441" t="s">
        <v>846</v>
      </c>
      <c r="D40" s="442">
        <v>464039</v>
      </c>
      <c r="E40" s="152">
        <v>125000</v>
      </c>
      <c r="F40" s="152">
        <v>250000</v>
      </c>
      <c r="G40" s="152">
        <v>375000</v>
      </c>
      <c r="H40" s="153">
        <v>500000</v>
      </c>
      <c r="I40" s="239"/>
    </row>
    <row r="41" spans="1:9" ht="20.100000000000001" customHeight="1" x14ac:dyDescent="0.25">
      <c r="B41" s="332" t="s">
        <v>77</v>
      </c>
      <c r="C41" s="441" t="s">
        <v>859</v>
      </c>
      <c r="D41" s="442">
        <v>85640</v>
      </c>
      <c r="E41" s="152">
        <v>530000</v>
      </c>
      <c r="F41" s="152">
        <v>530000</v>
      </c>
      <c r="G41" s="152">
        <v>530000</v>
      </c>
      <c r="H41" s="152">
        <v>530000</v>
      </c>
      <c r="I41" s="239"/>
    </row>
    <row r="42" spans="1:9" ht="20.100000000000001" customHeight="1" x14ac:dyDescent="0.25">
      <c r="B42" s="332" t="s">
        <v>121</v>
      </c>
      <c r="C42" s="441" t="s">
        <v>860</v>
      </c>
      <c r="D42" s="442">
        <v>464000</v>
      </c>
      <c r="E42" s="205">
        <v>150000</v>
      </c>
      <c r="F42" s="205">
        <v>300000</v>
      </c>
      <c r="G42" s="205">
        <v>450000</v>
      </c>
      <c r="H42" s="206">
        <v>600000</v>
      </c>
      <c r="I42" s="239"/>
    </row>
    <row r="43" spans="1:9" ht="20.100000000000001" customHeight="1" x14ac:dyDescent="0.25">
      <c r="B43" s="332" t="s">
        <v>78</v>
      </c>
      <c r="C43" s="443" t="s">
        <v>847</v>
      </c>
      <c r="D43" s="442">
        <v>131976</v>
      </c>
      <c r="E43" s="152">
        <v>62500</v>
      </c>
      <c r="F43" s="152">
        <v>125000</v>
      </c>
      <c r="G43" s="152">
        <v>187500</v>
      </c>
      <c r="H43" s="153">
        <v>250000</v>
      </c>
      <c r="I43" s="239"/>
    </row>
    <row r="44" spans="1:9" ht="20.100000000000001" customHeight="1" x14ac:dyDescent="0.25">
      <c r="B44" s="332" t="s">
        <v>79</v>
      </c>
      <c r="C44" s="443" t="s">
        <v>848</v>
      </c>
      <c r="D44" s="442">
        <v>238130</v>
      </c>
      <c r="E44" s="152">
        <v>125000</v>
      </c>
      <c r="F44" s="152">
        <v>250000</v>
      </c>
      <c r="G44" s="152">
        <v>375000</v>
      </c>
      <c r="H44" s="153">
        <v>500000</v>
      </c>
      <c r="I44" s="239"/>
    </row>
    <row r="45" spans="1:9" ht="30.6" customHeight="1" x14ac:dyDescent="0.25">
      <c r="B45" s="332" t="s">
        <v>80</v>
      </c>
      <c r="C45" s="445" t="s">
        <v>849</v>
      </c>
      <c r="D45" s="446"/>
      <c r="E45" s="205">
        <v>5000000</v>
      </c>
      <c r="F45" s="205">
        <v>5000000</v>
      </c>
      <c r="G45" s="205">
        <v>5000000</v>
      </c>
      <c r="H45" s="205">
        <v>5000000</v>
      </c>
      <c r="I45" s="239"/>
    </row>
    <row r="46" spans="1:9" ht="20.100000000000001" customHeight="1" x14ac:dyDescent="0.25">
      <c r="B46" s="332" t="s">
        <v>81</v>
      </c>
      <c r="C46" s="445" t="s">
        <v>850</v>
      </c>
      <c r="D46" s="446">
        <v>110000</v>
      </c>
      <c r="E46" s="205">
        <v>35000</v>
      </c>
      <c r="F46" s="205">
        <v>70000</v>
      </c>
      <c r="G46" s="205">
        <v>105000</v>
      </c>
      <c r="H46" s="205">
        <v>140000</v>
      </c>
      <c r="I46" s="239"/>
    </row>
    <row r="47" spans="1:9" ht="20.100000000000001" customHeight="1" x14ac:dyDescent="0.25">
      <c r="B47" s="332" t="s">
        <v>108</v>
      </c>
      <c r="C47" s="445" t="s">
        <v>851</v>
      </c>
      <c r="D47" s="446">
        <v>442345</v>
      </c>
      <c r="E47" s="205">
        <v>400000</v>
      </c>
      <c r="F47" s="205">
        <v>450000</v>
      </c>
      <c r="G47" s="205">
        <v>450000</v>
      </c>
      <c r="H47" s="206">
        <v>500000</v>
      </c>
      <c r="I47" s="239"/>
    </row>
    <row r="48" spans="1:9" ht="20.100000000000001" customHeight="1" x14ac:dyDescent="0.25">
      <c r="B48" s="332" t="s">
        <v>38</v>
      </c>
      <c r="C48" s="445" t="s">
        <v>852</v>
      </c>
      <c r="D48" s="446">
        <v>898187</v>
      </c>
      <c r="E48" s="205">
        <v>700000</v>
      </c>
      <c r="F48" s="205">
        <v>700000</v>
      </c>
      <c r="G48" s="205">
        <v>915000</v>
      </c>
      <c r="H48" s="206">
        <v>915000</v>
      </c>
      <c r="I48" s="239"/>
    </row>
    <row r="49" spans="1:14" ht="20.100000000000001" customHeight="1" x14ac:dyDescent="0.25">
      <c r="B49" s="332" t="s">
        <v>109</v>
      </c>
      <c r="C49" s="445" t="s">
        <v>922</v>
      </c>
      <c r="D49" s="446">
        <v>102775</v>
      </c>
      <c r="E49" s="205">
        <v>25000</v>
      </c>
      <c r="F49" s="205">
        <v>50000</v>
      </c>
      <c r="G49" s="205">
        <v>75000</v>
      </c>
      <c r="H49" s="206">
        <v>100000</v>
      </c>
      <c r="I49" s="239"/>
    </row>
    <row r="50" spans="1:14" ht="20.100000000000001" customHeight="1" x14ac:dyDescent="0.25">
      <c r="B50" s="444" t="s">
        <v>122</v>
      </c>
      <c r="C50" s="445" t="s">
        <v>923</v>
      </c>
      <c r="D50" s="446">
        <v>166667</v>
      </c>
      <c r="E50" s="205">
        <v>45000</v>
      </c>
      <c r="F50" s="205">
        <v>90000</v>
      </c>
      <c r="G50" s="205">
        <v>135000</v>
      </c>
      <c r="H50" s="206">
        <v>180000</v>
      </c>
      <c r="I50" s="239"/>
    </row>
    <row r="51" spans="1:14" ht="20.100000000000001" customHeight="1" thickBot="1" x14ac:dyDescent="0.3">
      <c r="B51" s="346" t="s">
        <v>343</v>
      </c>
      <c r="C51" s="448"/>
      <c r="D51" s="449"/>
      <c r="E51" s="154"/>
      <c r="F51" s="154"/>
      <c r="G51" s="154"/>
      <c r="H51" s="155"/>
      <c r="I51" s="239"/>
    </row>
    <row r="52" spans="1:14" ht="20.100000000000001" customHeight="1" thickBot="1" x14ac:dyDescent="0.35">
      <c r="B52" s="463"/>
      <c r="C52" s="466" t="s">
        <v>277</v>
      </c>
      <c r="D52" s="467">
        <f>SUM(D35:D50)</f>
        <v>10514033</v>
      </c>
      <c r="E52" s="467">
        <f>SUM(E35:E50)</f>
        <v>9092500</v>
      </c>
      <c r="F52" s="467">
        <f>SUM(F35:F50)</f>
        <v>11605000</v>
      </c>
      <c r="G52" s="467">
        <f>SUM(G35:G50)</f>
        <v>14282500</v>
      </c>
      <c r="H52" s="467">
        <f>SUM(H35:H50)</f>
        <v>16795000</v>
      </c>
      <c r="I52" s="239"/>
    </row>
    <row r="53" spans="1:14" ht="20.100000000000001" customHeight="1" x14ac:dyDescent="0.3">
      <c r="B53" s="450"/>
      <c r="C53" s="451" t="s">
        <v>36</v>
      </c>
      <c r="D53" s="451"/>
      <c r="E53" s="452"/>
      <c r="F53" s="452"/>
      <c r="G53" s="452"/>
      <c r="H53" s="453"/>
      <c r="I53" s="239"/>
      <c r="J53" s="239"/>
      <c r="K53" s="239"/>
      <c r="L53" s="239"/>
      <c r="M53" s="239"/>
      <c r="N53" s="239"/>
    </row>
    <row r="54" spans="1:14" ht="20.100000000000001" customHeight="1" x14ac:dyDescent="0.25">
      <c r="A54" s="400"/>
      <c r="B54" s="444" t="s">
        <v>66</v>
      </c>
      <c r="C54" s="454" t="s">
        <v>853</v>
      </c>
      <c r="D54" s="442">
        <v>520812</v>
      </c>
      <c r="E54" s="152">
        <v>125000</v>
      </c>
      <c r="F54" s="152">
        <v>250000</v>
      </c>
      <c r="G54" s="152">
        <v>375000</v>
      </c>
      <c r="H54" s="153">
        <v>500000</v>
      </c>
    </row>
    <row r="55" spans="1:14" ht="20.100000000000001" customHeight="1" x14ac:dyDescent="0.25">
      <c r="A55" s="400"/>
      <c r="B55" s="455" t="s">
        <v>69</v>
      </c>
      <c r="C55" s="454" t="s">
        <v>854</v>
      </c>
      <c r="D55" s="456">
        <v>441000</v>
      </c>
      <c r="E55" s="152">
        <v>125000</v>
      </c>
      <c r="F55" s="152">
        <v>250000</v>
      </c>
      <c r="G55" s="152">
        <v>375000</v>
      </c>
      <c r="H55" s="153">
        <v>500000</v>
      </c>
    </row>
    <row r="56" spans="1:14" ht="20.100000000000001" customHeight="1" x14ac:dyDescent="0.25">
      <c r="A56" s="400"/>
      <c r="B56" s="455" t="s">
        <v>70</v>
      </c>
      <c r="C56" s="454" t="s">
        <v>855</v>
      </c>
      <c r="D56" s="753">
        <v>85500</v>
      </c>
      <c r="E56" s="205">
        <v>75000</v>
      </c>
      <c r="F56" s="205">
        <v>150000</v>
      </c>
      <c r="G56" s="205">
        <v>225000</v>
      </c>
      <c r="H56" s="206">
        <v>300000</v>
      </c>
    </row>
    <row r="57" spans="1:14" ht="20.100000000000001" customHeight="1" x14ac:dyDescent="0.25">
      <c r="A57" s="400"/>
      <c r="B57" s="455" t="s">
        <v>74</v>
      </c>
      <c r="C57" s="454" t="s">
        <v>856</v>
      </c>
      <c r="D57" s="753">
        <v>323700</v>
      </c>
      <c r="E57" s="205"/>
      <c r="F57" s="152"/>
      <c r="G57" s="205"/>
      <c r="H57" s="205"/>
    </row>
    <row r="58" spans="1:14" ht="20.100000000000001" customHeight="1" thickBot="1" x14ac:dyDescent="0.3">
      <c r="A58" s="400"/>
      <c r="B58" s="455" t="s">
        <v>343</v>
      </c>
      <c r="C58" s="448"/>
      <c r="D58" s="457"/>
      <c r="E58" s="154"/>
      <c r="F58" s="458"/>
      <c r="G58" s="154"/>
      <c r="H58" s="155"/>
    </row>
    <row r="59" spans="1:14" ht="20.100000000000001" customHeight="1" thickBot="1" x14ac:dyDescent="0.35">
      <c r="A59" s="400"/>
      <c r="B59" s="463"/>
      <c r="C59" s="468" t="s">
        <v>278</v>
      </c>
      <c r="D59" s="465">
        <f>SUM(D54:D58)</f>
        <v>1371012</v>
      </c>
      <c r="E59" s="465">
        <f t="shared" ref="E59:H59" si="0">SUM(E54:E58)</f>
        <v>325000</v>
      </c>
      <c r="F59" s="465">
        <f t="shared" si="0"/>
        <v>650000</v>
      </c>
      <c r="G59" s="465">
        <f t="shared" si="0"/>
        <v>975000</v>
      </c>
      <c r="H59" s="465">
        <f t="shared" si="0"/>
        <v>1300000</v>
      </c>
      <c r="I59" s="239"/>
    </row>
    <row r="60" spans="1:14" ht="20.100000000000001" customHeight="1" thickBot="1" x14ac:dyDescent="0.35">
      <c r="A60" s="239"/>
      <c r="B60" s="1015" t="s">
        <v>347</v>
      </c>
      <c r="C60" s="1016"/>
      <c r="D60" s="465">
        <f>D33+D52+D59</f>
        <v>15870536</v>
      </c>
      <c r="E60" s="465">
        <f t="shared" ref="E60:H60" si="1">E33+E52+E59</f>
        <v>17865000</v>
      </c>
      <c r="F60" s="465">
        <f t="shared" si="1"/>
        <v>21720000</v>
      </c>
      <c r="G60" s="465">
        <f t="shared" si="1"/>
        <v>25740000</v>
      </c>
      <c r="H60" s="465">
        <f t="shared" si="1"/>
        <v>29595000</v>
      </c>
      <c r="I60" s="239"/>
    </row>
    <row r="61" spans="1:14" ht="15.6" x14ac:dyDescent="0.3">
      <c r="B61" s="297"/>
      <c r="D61" s="459"/>
      <c r="E61" s="460"/>
      <c r="F61" s="460"/>
      <c r="G61" s="460"/>
    </row>
    <row r="62" spans="1:14" ht="15.6" x14ac:dyDescent="0.3">
      <c r="B62" s="461"/>
      <c r="C62" s="462"/>
      <c r="D62" s="459"/>
      <c r="E62" s="460"/>
      <c r="F62" s="460"/>
      <c r="G62" s="460"/>
    </row>
    <row r="63" spans="1:14" ht="15.6" x14ac:dyDescent="0.3">
      <c r="B63" s="218"/>
    </row>
  </sheetData>
  <mergeCells count="11">
    <mergeCell ref="G6:G7"/>
    <mergeCell ref="C8:H8"/>
    <mergeCell ref="C34:H34"/>
    <mergeCell ref="B60:C60"/>
    <mergeCell ref="B3:H3"/>
    <mergeCell ref="B6:B7"/>
    <mergeCell ref="C6:C7"/>
    <mergeCell ref="D6:D7"/>
    <mergeCell ref="E6:E7"/>
    <mergeCell ref="F6:F7"/>
    <mergeCell ref="H6:H7"/>
  </mergeCells>
  <phoneticPr fontId="4" type="noConversion"/>
  <pageMargins left="0.15748031496062992" right="0.15748031496062992" top="0.98425196850393704" bottom="0.98425196850393704" header="0.51181102362204722" footer="0.51181102362204722"/>
  <pageSetup scale="56" orientation="portrait" r:id="rId1"/>
  <headerFooter alignWithMargins="0"/>
  <ignoredErrors>
    <ignoredError sqref="B51:B55 B35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topLeftCell="I1" zoomScale="85" zoomScaleNormal="85" workbookViewId="0">
      <selection activeCell="M33" sqref="M33"/>
    </sheetView>
  </sheetViews>
  <sheetFormatPr defaultColWidth="9.109375" defaultRowHeight="13.8" x14ac:dyDescent="0.25"/>
  <cols>
    <col min="1" max="1" width="4.44140625" style="5" customWidth="1"/>
    <col min="2" max="2" width="12.109375" style="5" customWidth="1"/>
    <col min="3" max="3" width="44.44140625" style="5" customWidth="1"/>
    <col min="4" max="5" width="17.5546875" style="5" customWidth="1"/>
    <col min="6" max="6" width="17.88671875" style="5" customWidth="1"/>
    <col min="7" max="7" width="17.6640625" style="5" customWidth="1"/>
    <col min="8" max="8" width="37" style="5" customWidth="1"/>
    <col min="9" max="15" width="23.6640625" style="5" customWidth="1"/>
    <col min="16" max="16" width="3" style="5" customWidth="1"/>
    <col min="17" max="16384" width="9.109375" style="5"/>
  </cols>
  <sheetData>
    <row r="1" spans="2:16" s="6" customFormat="1" ht="15.6" x14ac:dyDescent="0.3"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70" t="s">
        <v>766</v>
      </c>
    </row>
    <row r="2" spans="2:16" s="6" customFormat="1" ht="15" x14ac:dyDescent="0.25"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2:16" s="6" customFormat="1" ht="17.399999999999999" x14ac:dyDescent="0.3">
      <c r="B3" s="1032" t="s">
        <v>384</v>
      </c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</row>
    <row r="4" spans="2:16" s="6" customFormat="1" ht="15" customHeight="1" x14ac:dyDescent="0.3">
      <c r="B4" s="469"/>
      <c r="C4" s="246"/>
      <c r="D4" s="470"/>
      <c r="E4" s="470"/>
      <c r="F4" s="470"/>
      <c r="G4" s="470"/>
      <c r="H4" s="469"/>
      <c r="I4" s="469"/>
      <c r="J4" s="469"/>
      <c r="K4" s="469"/>
      <c r="L4" s="469"/>
      <c r="M4" s="469"/>
      <c r="N4" s="469"/>
      <c r="O4" s="469"/>
    </row>
    <row r="5" spans="2:16" s="6" customFormat="1" ht="16.2" thickBot="1" x14ac:dyDescent="0.35"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71"/>
      <c r="O5" s="508" t="s">
        <v>196</v>
      </c>
    </row>
    <row r="6" spans="2:16" s="6" customFormat="1" ht="32.25" customHeight="1" thickBot="1" x14ac:dyDescent="0.3">
      <c r="B6" s="1033" t="s">
        <v>2</v>
      </c>
      <c r="C6" s="1035" t="s">
        <v>385</v>
      </c>
      <c r="D6" s="1035" t="s">
        <v>71</v>
      </c>
      <c r="E6" s="1035" t="s">
        <v>72</v>
      </c>
      <c r="F6" s="1035" t="s">
        <v>73</v>
      </c>
      <c r="G6" s="1035" t="s">
        <v>924</v>
      </c>
      <c r="H6" s="1037" t="s">
        <v>248</v>
      </c>
      <c r="I6" s="1035" t="s">
        <v>249</v>
      </c>
      <c r="J6" s="1039" t="s">
        <v>869</v>
      </c>
      <c r="K6" s="1040"/>
      <c r="L6" s="1040"/>
      <c r="M6" s="1041"/>
      <c r="N6" s="1035" t="s">
        <v>925</v>
      </c>
      <c r="O6" s="1042" t="s">
        <v>926</v>
      </c>
    </row>
    <row r="7" spans="2:16" s="6" customFormat="1" ht="62.25" customHeight="1" thickBot="1" x14ac:dyDescent="0.3">
      <c r="B7" s="1034"/>
      <c r="C7" s="1036"/>
      <c r="D7" s="1036"/>
      <c r="E7" s="1036"/>
      <c r="F7" s="1036"/>
      <c r="G7" s="1036"/>
      <c r="H7" s="1038"/>
      <c r="I7" s="1036"/>
      <c r="J7" s="507" t="s">
        <v>921</v>
      </c>
      <c r="K7" s="507" t="s">
        <v>876</v>
      </c>
      <c r="L7" s="507" t="s">
        <v>877</v>
      </c>
      <c r="M7" s="507" t="s">
        <v>882</v>
      </c>
      <c r="N7" s="1036"/>
      <c r="O7" s="1043"/>
    </row>
    <row r="8" spans="2:16" ht="17.100000000000001" customHeight="1" x14ac:dyDescent="0.25">
      <c r="B8" s="1023">
        <v>1</v>
      </c>
      <c r="C8" s="1026" t="s">
        <v>940</v>
      </c>
      <c r="D8" s="1029">
        <v>24</v>
      </c>
      <c r="E8" s="1029">
        <v>24</v>
      </c>
      <c r="F8" s="1029">
        <v>5000000</v>
      </c>
      <c r="G8" s="1029"/>
      <c r="H8" s="472" t="s">
        <v>67</v>
      </c>
      <c r="I8" s="473">
        <v>5000000</v>
      </c>
      <c r="J8" s="473">
        <v>5000000</v>
      </c>
      <c r="K8" s="473">
        <v>5000000</v>
      </c>
      <c r="L8" s="473">
        <v>5000000</v>
      </c>
      <c r="M8" s="473">
        <v>5000000</v>
      </c>
      <c r="N8" s="474"/>
      <c r="O8" s="475"/>
    </row>
    <row r="9" spans="2:16" ht="17.100000000000001" customHeight="1" x14ac:dyDescent="0.25">
      <c r="B9" s="1024"/>
      <c r="C9" s="1027"/>
      <c r="D9" s="1030"/>
      <c r="E9" s="1030"/>
      <c r="F9" s="1030"/>
      <c r="G9" s="1030"/>
      <c r="H9" s="476" t="s">
        <v>68</v>
      </c>
      <c r="I9" s="477"/>
      <c r="J9" s="478"/>
      <c r="K9" s="478"/>
      <c r="L9" s="478"/>
      <c r="M9" s="478"/>
      <c r="N9" s="478"/>
      <c r="O9" s="479"/>
    </row>
    <row r="10" spans="2:16" ht="17.100000000000001" customHeight="1" x14ac:dyDescent="0.25">
      <c r="B10" s="1024"/>
      <c r="C10" s="1027"/>
      <c r="D10" s="1030"/>
      <c r="E10" s="1030"/>
      <c r="F10" s="1030"/>
      <c r="G10" s="1030"/>
      <c r="H10" s="476" t="s">
        <v>354</v>
      </c>
      <c r="I10" s="477"/>
      <c r="J10" s="478"/>
      <c r="K10" s="478"/>
      <c r="L10" s="478"/>
      <c r="M10" s="478"/>
      <c r="N10" s="478"/>
      <c r="O10" s="479"/>
    </row>
    <row r="11" spans="2:16" ht="17.100000000000001" customHeight="1" thickBot="1" x14ac:dyDescent="0.3">
      <c r="B11" s="1024"/>
      <c r="C11" s="1027"/>
      <c r="D11" s="1030"/>
      <c r="E11" s="1030"/>
      <c r="F11" s="1030"/>
      <c r="G11" s="1030"/>
      <c r="H11" s="480" t="s">
        <v>23</v>
      </c>
      <c r="I11" s="481"/>
      <c r="J11" s="482"/>
      <c r="K11" s="482"/>
      <c r="L11" s="482"/>
      <c r="M11" s="482"/>
      <c r="N11" s="482"/>
      <c r="O11" s="483"/>
      <c r="P11" s="14"/>
    </row>
    <row r="12" spans="2:16" ht="17.100000000000001" customHeight="1" thickBot="1" x14ac:dyDescent="0.3">
      <c r="B12" s="1025"/>
      <c r="C12" s="1028"/>
      <c r="D12" s="1031"/>
      <c r="E12" s="1031"/>
      <c r="F12" s="1031"/>
      <c r="G12" s="1031"/>
      <c r="H12" s="509" t="s">
        <v>247</v>
      </c>
      <c r="I12" s="510">
        <v>5000000</v>
      </c>
      <c r="J12" s="510">
        <v>5000000</v>
      </c>
      <c r="K12" s="510">
        <v>5000000</v>
      </c>
      <c r="L12" s="510">
        <v>5000000</v>
      </c>
      <c r="M12" s="510">
        <v>5000000</v>
      </c>
      <c r="N12" s="511"/>
      <c r="O12" s="512"/>
      <c r="P12" s="14"/>
    </row>
    <row r="13" spans="2:16" ht="17.100000000000001" customHeight="1" x14ac:dyDescent="0.25">
      <c r="B13" s="1023">
        <v>2</v>
      </c>
      <c r="C13" s="1026"/>
      <c r="D13" s="1029"/>
      <c r="E13" s="1029"/>
      <c r="F13" s="1029"/>
      <c r="G13" s="1029"/>
      <c r="H13" s="487" t="s">
        <v>67</v>
      </c>
      <c r="I13" s="488"/>
      <c r="J13" s="489"/>
      <c r="K13" s="489"/>
      <c r="L13" s="489"/>
      <c r="M13" s="489"/>
      <c r="N13" s="489"/>
      <c r="O13" s="490"/>
    </row>
    <row r="14" spans="2:16" ht="17.100000000000001" customHeight="1" x14ac:dyDescent="0.25">
      <c r="B14" s="1024"/>
      <c r="C14" s="1027"/>
      <c r="D14" s="1030"/>
      <c r="E14" s="1030"/>
      <c r="F14" s="1030"/>
      <c r="G14" s="1030"/>
      <c r="H14" s="476" t="s">
        <v>68</v>
      </c>
      <c r="I14" s="477"/>
      <c r="J14" s="478"/>
      <c r="K14" s="478"/>
      <c r="L14" s="478"/>
      <c r="M14" s="478"/>
      <c r="N14" s="478"/>
      <c r="O14" s="479"/>
    </row>
    <row r="15" spans="2:16" ht="17.100000000000001" customHeight="1" x14ac:dyDescent="0.25">
      <c r="B15" s="1024"/>
      <c r="C15" s="1027"/>
      <c r="D15" s="1030"/>
      <c r="E15" s="1030"/>
      <c r="F15" s="1030"/>
      <c r="G15" s="1030"/>
      <c r="H15" s="476" t="s">
        <v>354</v>
      </c>
      <c r="I15" s="477"/>
      <c r="J15" s="478"/>
      <c r="K15" s="478"/>
      <c r="L15" s="478"/>
      <c r="M15" s="478"/>
      <c r="N15" s="478"/>
      <c r="O15" s="479"/>
    </row>
    <row r="16" spans="2:16" ht="17.100000000000001" customHeight="1" thickBot="1" x14ac:dyDescent="0.3">
      <c r="B16" s="1024"/>
      <c r="C16" s="1027"/>
      <c r="D16" s="1030"/>
      <c r="E16" s="1030"/>
      <c r="F16" s="1030"/>
      <c r="G16" s="1030"/>
      <c r="H16" s="480" t="s">
        <v>23</v>
      </c>
      <c r="I16" s="481"/>
      <c r="J16" s="482"/>
      <c r="K16" s="482"/>
      <c r="L16" s="482"/>
      <c r="M16" s="482"/>
      <c r="N16" s="482"/>
      <c r="O16" s="483"/>
    </row>
    <row r="17" spans="1:256" ht="17.100000000000001" customHeight="1" thickBot="1" x14ac:dyDescent="0.3">
      <c r="B17" s="1025"/>
      <c r="C17" s="1028"/>
      <c r="D17" s="1031"/>
      <c r="E17" s="1031"/>
      <c r="F17" s="1031"/>
      <c r="G17" s="1031"/>
      <c r="H17" s="509" t="s">
        <v>247</v>
      </c>
      <c r="I17" s="513"/>
      <c r="J17" s="514"/>
      <c r="K17" s="514"/>
      <c r="L17" s="511"/>
      <c r="M17" s="511"/>
      <c r="N17" s="511"/>
      <c r="O17" s="512"/>
      <c r="P17" s="14"/>
    </row>
    <row r="18" spans="1:256" ht="17.100000000000001" customHeight="1" x14ac:dyDescent="0.25">
      <c r="B18" s="1023">
        <v>3</v>
      </c>
      <c r="C18" s="1026"/>
      <c r="D18" s="1029"/>
      <c r="E18" s="1029"/>
      <c r="F18" s="1029"/>
      <c r="G18" s="1029"/>
      <c r="H18" s="472" t="s">
        <v>67</v>
      </c>
      <c r="I18" s="473"/>
      <c r="J18" s="474"/>
      <c r="K18" s="474"/>
      <c r="L18" s="474"/>
      <c r="M18" s="474"/>
      <c r="N18" s="474"/>
      <c r="O18" s="475"/>
    </row>
    <row r="19" spans="1:256" ht="17.100000000000001" customHeight="1" x14ac:dyDescent="0.25">
      <c r="B19" s="1024"/>
      <c r="C19" s="1027"/>
      <c r="D19" s="1030"/>
      <c r="E19" s="1030"/>
      <c r="F19" s="1030"/>
      <c r="G19" s="1030"/>
      <c r="H19" s="476" t="s">
        <v>68</v>
      </c>
      <c r="I19" s="477"/>
      <c r="J19" s="478"/>
      <c r="K19" s="478"/>
      <c r="L19" s="478"/>
      <c r="M19" s="478"/>
      <c r="N19" s="478"/>
      <c r="O19" s="479"/>
    </row>
    <row r="20" spans="1:256" ht="17.100000000000001" customHeight="1" x14ac:dyDescent="0.25">
      <c r="B20" s="1024"/>
      <c r="C20" s="1027"/>
      <c r="D20" s="1030"/>
      <c r="E20" s="1030"/>
      <c r="F20" s="1030"/>
      <c r="G20" s="1030"/>
      <c r="H20" s="476" t="s">
        <v>354</v>
      </c>
      <c r="I20" s="477"/>
      <c r="J20" s="478"/>
      <c r="K20" s="478"/>
      <c r="L20" s="478"/>
      <c r="M20" s="478"/>
      <c r="N20" s="478"/>
      <c r="O20" s="479"/>
    </row>
    <row r="21" spans="1:256" ht="17.100000000000001" customHeight="1" thickBot="1" x14ac:dyDescent="0.3">
      <c r="B21" s="1024"/>
      <c r="C21" s="1027"/>
      <c r="D21" s="1030"/>
      <c r="E21" s="1030"/>
      <c r="F21" s="1030"/>
      <c r="G21" s="1030"/>
      <c r="H21" s="491" t="s">
        <v>23</v>
      </c>
      <c r="I21" s="484"/>
      <c r="J21" s="485"/>
      <c r="K21" s="485"/>
      <c r="L21" s="485"/>
      <c r="M21" s="485"/>
      <c r="N21" s="485"/>
      <c r="O21" s="486"/>
    </row>
    <row r="22" spans="1:256" ht="17.100000000000001" customHeight="1" thickBot="1" x14ac:dyDescent="0.3">
      <c r="B22" s="1025"/>
      <c r="C22" s="1028"/>
      <c r="D22" s="1031"/>
      <c r="E22" s="1031"/>
      <c r="F22" s="1031"/>
      <c r="G22" s="1031"/>
      <c r="H22" s="509" t="s">
        <v>247</v>
      </c>
      <c r="I22" s="513"/>
      <c r="J22" s="514"/>
      <c r="K22" s="514"/>
      <c r="L22" s="511"/>
      <c r="M22" s="511"/>
      <c r="N22" s="511"/>
      <c r="O22" s="512"/>
      <c r="P22" s="14"/>
    </row>
    <row r="23" spans="1:256" ht="17.100000000000001" customHeight="1" x14ac:dyDescent="0.25">
      <c r="B23" s="1023">
        <v>4</v>
      </c>
      <c r="C23" s="1026"/>
      <c r="D23" s="1029"/>
      <c r="E23" s="1029"/>
      <c r="F23" s="1029"/>
      <c r="G23" s="1029"/>
      <c r="H23" s="487" t="s">
        <v>67</v>
      </c>
      <c r="I23" s="488"/>
      <c r="J23" s="489"/>
      <c r="K23" s="489"/>
      <c r="L23" s="489"/>
      <c r="M23" s="489"/>
      <c r="N23" s="489"/>
      <c r="O23" s="490"/>
    </row>
    <row r="24" spans="1:256" ht="17.100000000000001" customHeight="1" x14ac:dyDescent="0.25">
      <c r="B24" s="1024"/>
      <c r="C24" s="1027"/>
      <c r="D24" s="1030"/>
      <c r="E24" s="1030"/>
      <c r="F24" s="1030"/>
      <c r="G24" s="1030"/>
      <c r="H24" s="476" t="s">
        <v>68</v>
      </c>
      <c r="I24" s="477"/>
      <c r="J24" s="478"/>
      <c r="K24" s="478"/>
      <c r="L24" s="478"/>
      <c r="M24" s="478"/>
      <c r="N24" s="478"/>
      <c r="O24" s="479"/>
    </row>
    <row r="25" spans="1:256" ht="17.100000000000001" customHeight="1" x14ac:dyDescent="0.25">
      <c r="B25" s="1024"/>
      <c r="C25" s="1027"/>
      <c r="D25" s="1030"/>
      <c r="E25" s="1030"/>
      <c r="F25" s="1030"/>
      <c r="G25" s="1030"/>
      <c r="H25" s="492" t="s">
        <v>354</v>
      </c>
      <c r="I25" s="493"/>
      <c r="J25" s="494"/>
      <c r="K25" s="494"/>
      <c r="L25" s="494"/>
      <c r="M25" s="494"/>
      <c r="N25" s="494"/>
      <c r="O25" s="495"/>
    </row>
    <row r="26" spans="1:256" ht="17.100000000000001" customHeight="1" thickBot="1" x14ac:dyDescent="0.3">
      <c r="B26" s="1024"/>
      <c r="C26" s="1027"/>
      <c r="D26" s="1030"/>
      <c r="E26" s="1030"/>
      <c r="F26" s="1030"/>
      <c r="G26" s="1030"/>
      <c r="H26" s="480" t="s">
        <v>23</v>
      </c>
      <c r="I26" s="481"/>
      <c r="J26" s="482"/>
      <c r="K26" s="482"/>
      <c r="L26" s="482"/>
      <c r="M26" s="482"/>
      <c r="N26" s="482"/>
      <c r="O26" s="483"/>
      <c r="P26" s="14"/>
    </row>
    <row r="27" spans="1:256" ht="17.100000000000001" customHeight="1" thickBot="1" x14ac:dyDescent="0.3">
      <c r="B27" s="1025"/>
      <c r="C27" s="1028"/>
      <c r="D27" s="1031"/>
      <c r="E27" s="1031"/>
      <c r="F27" s="1031"/>
      <c r="G27" s="1031"/>
      <c r="H27" s="509" t="s">
        <v>247</v>
      </c>
      <c r="I27" s="513"/>
      <c r="J27" s="514"/>
      <c r="K27" s="514"/>
      <c r="L27" s="511"/>
      <c r="M27" s="511"/>
      <c r="N27" s="511"/>
      <c r="O27" s="512"/>
      <c r="P27" s="14"/>
    </row>
    <row r="28" spans="1:256" ht="17.100000000000001" customHeight="1" x14ac:dyDescent="0.25">
      <c r="A28" s="15"/>
      <c r="B28" s="1023">
        <v>5</v>
      </c>
      <c r="C28" s="1026"/>
      <c r="D28" s="1029"/>
      <c r="E28" s="1029"/>
      <c r="F28" s="1029"/>
      <c r="G28" s="1029"/>
      <c r="H28" s="472" t="s">
        <v>67</v>
      </c>
      <c r="I28" s="473"/>
      <c r="J28" s="474"/>
      <c r="K28" s="474"/>
      <c r="L28" s="474"/>
      <c r="M28" s="474"/>
      <c r="N28" s="474"/>
      <c r="O28" s="475"/>
    </row>
    <row r="29" spans="1:256" ht="17.100000000000001" customHeight="1" x14ac:dyDescent="0.25">
      <c r="A29" s="15"/>
      <c r="B29" s="1024"/>
      <c r="C29" s="1027"/>
      <c r="D29" s="1030"/>
      <c r="E29" s="1030"/>
      <c r="F29" s="1030"/>
      <c r="G29" s="1030"/>
      <c r="H29" s="476" t="s">
        <v>68</v>
      </c>
      <c r="I29" s="477"/>
      <c r="J29" s="478"/>
      <c r="K29" s="478"/>
      <c r="L29" s="478"/>
      <c r="M29" s="478"/>
      <c r="N29" s="478"/>
      <c r="O29" s="479"/>
    </row>
    <row r="30" spans="1:256" ht="17.100000000000001" customHeight="1" x14ac:dyDescent="0.25">
      <c r="A30" s="15"/>
      <c r="B30" s="1024"/>
      <c r="C30" s="1027"/>
      <c r="D30" s="1030"/>
      <c r="E30" s="1030"/>
      <c r="F30" s="1030"/>
      <c r="G30" s="1030"/>
      <c r="H30" s="476" t="s">
        <v>354</v>
      </c>
      <c r="I30" s="477"/>
      <c r="J30" s="478"/>
      <c r="K30" s="478"/>
      <c r="L30" s="496"/>
      <c r="M30" s="478"/>
      <c r="N30" s="496"/>
      <c r="O30" s="479"/>
    </row>
    <row r="31" spans="1:256" ht="17.100000000000001" customHeight="1" thickBot="1" x14ac:dyDescent="0.3">
      <c r="A31" s="15"/>
      <c r="B31" s="1024"/>
      <c r="C31" s="1027"/>
      <c r="D31" s="1030"/>
      <c r="E31" s="1030"/>
      <c r="F31" s="1030"/>
      <c r="G31" s="1030"/>
      <c r="H31" s="497" t="s">
        <v>23</v>
      </c>
      <c r="I31" s="498"/>
      <c r="J31" s="482"/>
      <c r="K31" s="482"/>
      <c r="L31" s="482"/>
      <c r="M31" s="482"/>
      <c r="N31" s="499"/>
      <c r="O31" s="483"/>
    </row>
    <row r="32" spans="1:256" s="170" customFormat="1" ht="17.100000000000001" customHeight="1" thickBot="1" x14ac:dyDescent="0.3">
      <c r="A32" s="15"/>
      <c r="B32" s="1025"/>
      <c r="C32" s="1028"/>
      <c r="D32" s="1031"/>
      <c r="E32" s="1031"/>
      <c r="F32" s="1031"/>
      <c r="G32" s="1031"/>
      <c r="H32" s="515" t="s">
        <v>247</v>
      </c>
      <c r="I32" s="513"/>
      <c r="J32" s="514"/>
      <c r="K32" s="514"/>
      <c r="L32" s="511"/>
      <c r="M32" s="511"/>
      <c r="N32" s="516"/>
      <c r="O32" s="517"/>
      <c r="P32" s="1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70" customFormat="1" ht="38.25" customHeight="1" thickBot="1" x14ac:dyDescent="0.35">
      <c r="A33" s="15"/>
      <c r="B33" s="1022" t="s">
        <v>386</v>
      </c>
      <c r="C33" s="1022"/>
      <c r="D33" s="1022"/>
      <c r="E33" s="1022"/>
      <c r="F33" s="503"/>
      <c r="G33" s="504"/>
      <c r="H33" s="500"/>
      <c r="I33" s="510">
        <v>5000000</v>
      </c>
      <c r="J33" s="510">
        <v>5000000</v>
      </c>
      <c r="K33" s="510">
        <v>5000000</v>
      </c>
      <c r="L33" s="510">
        <v>5000000</v>
      </c>
      <c r="M33" s="510">
        <v>5000000</v>
      </c>
      <c r="N33" s="505"/>
      <c r="O33" s="50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70" customFormat="1" ht="24.9" customHeight="1" x14ac:dyDescent="0.3">
      <c r="A34" s="5"/>
      <c r="B34" s="501"/>
      <c r="C34" s="501"/>
      <c r="D34" s="502"/>
      <c r="E34" s="502"/>
      <c r="F34" s="502"/>
      <c r="G34" s="502"/>
      <c r="H34" s="502"/>
      <c r="I34" s="502"/>
      <c r="J34" s="502"/>
      <c r="K34" s="502"/>
      <c r="L34" s="502"/>
      <c r="M34" s="502"/>
      <c r="N34" s="502"/>
      <c r="O34" s="50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70" customFormat="1" ht="24.9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70" customFormat="1" ht="24.9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170" customFormat="1" ht="24.9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170" customFormat="1" ht="24.9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170" customFormat="1" ht="24.9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70" customFormat="1" ht="24.9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70" customFormat="1" ht="24.9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5"/>
    <row r="43" spans="1:256" ht="20.100000000000001" customHeight="1" x14ac:dyDescent="0.25"/>
    <row r="44" spans="1:256" ht="20.100000000000001" customHeight="1" x14ac:dyDescent="0.25"/>
  </sheetData>
  <mergeCells count="43">
    <mergeCell ref="G8:G12"/>
    <mergeCell ref="B8:B12"/>
    <mergeCell ref="C8:C12"/>
    <mergeCell ref="D8:D12"/>
    <mergeCell ref="E8:E12"/>
    <mergeCell ref="F8:F12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G28:G32"/>
    <mergeCell ref="B23:B27"/>
    <mergeCell ref="C23:C27"/>
    <mergeCell ref="D23:D27"/>
    <mergeCell ref="E23:E27"/>
    <mergeCell ref="F23:F27"/>
    <mergeCell ref="G23:G27"/>
    <mergeCell ref="F28:F32"/>
    <mergeCell ref="B33:E33"/>
    <mergeCell ref="B28:B32"/>
    <mergeCell ref="C28:C32"/>
    <mergeCell ref="D28:D32"/>
    <mergeCell ref="E28:E32"/>
  </mergeCells>
  <phoneticPr fontId="4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topLeftCell="B1" zoomScale="85" zoomScaleNormal="85" workbookViewId="0">
      <selection activeCell="H13" sqref="H13"/>
    </sheetView>
  </sheetViews>
  <sheetFormatPr defaultColWidth="9.109375" defaultRowHeight="15" x14ac:dyDescent="0.25"/>
  <cols>
    <col min="1" max="1" width="6.5546875" style="4" customWidth="1"/>
    <col min="2" max="2" width="10" style="4" customWidth="1"/>
    <col min="3" max="3" width="27.6640625" style="4" customWidth="1"/>
    <col min="4" max="5" width="20.6640625" style="4" customWidth="1"/>
    <col min="6" max="9" width="22.6640625" style="4" customWidth="1"/>
    <col min="10" max="10" width="29.88671875" style="4" customWidth="1"/>
    <col min="11" max="11" width="29.109375" style="4" customWidth="1"/>
    <col min="12" max="12" width="33" style="4" customWidth="1"/>
    <col min="13" max="13" width="29.88671875" style="4" customWidth="1"/>
    <col min="14" max="14" width="34.33203125" style="4" customWidth="1"/>
    <col min="15" max="15" width="27.109375" style="4" customWidth="1"/>
    <col min="16" max="16" width="36.88671875" style="4" customWidth="1"/>
    <col min="17" max="16384" width="9.109375" style="4"/>
  </cols>
  <sheetData>
    <row r="1" spans="2:18" s="50" customFormat="1" ht="27.75" customHeight="1" x14ac:dyDescent="0.3">
      <c r="I1" s="50" t="s">
        <v>767</v>
      </c>
    </row>
    <row r="2" spans="2:18" ht="15.6" x14ac:dyDescent="0.3"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</row>
    <row r="3" spans="2:18" ht="17.399999999999999" x14ac:dyDescent="0.3">
      <c r="B3" s="1032" t="s">
        <v>25</v>
      </c>
      <c r="C3" s="1032"/>
      <c r="D3" s="1032"/>
      <c r="E3" s="1032"/>
      <c r="F3" s="1032"/>
      <c r="G3" s="1032"/>
      <c r="H3" s="1032"/>
      <c r="I3" s="1032"/>
      <c r="J3" s="518"/>
      <c r="K3" s="518"/>
      <c r="L3" s="518"/>
      <c r="M3" s="518"/>
      <c r="N3" s="518"/>
      <c r="O3" s="518"/>
      <c r="P3" s="518"/>
    </row>
    <row r="4" spans="2:18" ht="15.6" x14ac:dyDescent="0.3"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2:18" ht="16.2" thickBot="1" x14ac:dyDescent="0.35">
      <c r="C5" s="69"/>
      <c r="D5" s="69"/>
      <c r="E5" s="69"/>
      <c r="I5" s="533" t="s">
        <v>46</v>
      </c>
      <c r="K5" s="69"/>
      <c r="L5" s="69"/>
      <c r="M5" s="69"/>
      <c r="N5" s="69"/>
      <c r="O5" s="69"/>
      <c r="P5" s="69"/>
    </row>
    <row r="6" spans="2:18" s="60" customFormat="1" ht="32.25" customHeight="1" x14ac:dyDescent="0.3">
      <c r="B6" s="1044" t="s">
        <v>2</v>
      </c>
      <c r="C6" s="1046" t="s">
        <v>26</v>
      </c>
      <c r="D6" s="529" t="s">
        <v>387</v>
      </c>
      <c r="E6" s="530" t="s">
        <v>394</v>
      </c>
      <c r="F6" s="1048" t="s">
        <v>921</v>
      </c>
      <c r="G6" s="1035" t="s">
        <v>876</v>
      </c>
      <c r="H6" s="1035" t="s">
        <v>877</v>
      </c>
      <c r="I6" s="1042" t="s">
        <v>882</v>
      </c>
      <c r="J6" s="80"/>
      <c r="K6" s="80"/>
      <c r="L6" s="80"/>
      <c r="M6" s="80"/>
      <c r="N6" s="80"/>
      <c r="O6" s="2"/>
      <c r="P6" s="29"/>
      <c r="Q6" s="29"/>
      <c r="R6" s="29"/>
    </row>
    <row r="7" spans="2:18" s="60" customFormat="1" ht="26.25" customHeight="1" thickBot="1" x14ac:dyDescent="0.3">
      <c r="B7" s="1045"/>
      <c r="C7" s="1047"/>
      <c r="D7" s="531" t="s">
        <v>753</v>
      </c>
      <c r="E7" s="532" t="s">
        <v>753</v>
      </c>
      <c r="F7" s="1049"/>
      <c r="G7" s="1036"/>
      <c r="H7" s="1036"/>
      <c r="I7" s="1043"/>
      <c r="J7" s="29"/>
      <c r="K7" s="29"/>
      <c r="L7" s="29"/>
      <c r="M7" s="29"/>
      <c r="N7" s="29"/>
      <c r="O7" s="29"/>
      <c r="P7" s="29"/>
      <c r="Q7" s="29"/>
      <c r="R7" s="29"/>
    </row>
    <row r="8" spans="2:18" s="276" customFormat="1" ht="33" customHeight="1" x14ac:dyDescent="0.25">
      <c r="B8" s="519" t="s">
        <v>83</v>
      </c>
      <c r="C8" s="526" t="s">
        <v>27</v>
      </c>
      <c r="D8" s="207">
        <v>110000</v>
      </c>
      <c r="E8" s="520"/>
      <c r="F8" s="279">
        <v>27500</v>
      </c>
      <c r="G8" s="204">
        <v>55000</v>
      </c>
      <c r="H8" s="204">
        <v>82500</v>
      </c>
      <c r="I8" s="207">
        <v>110000</v>
      </c>
      <c r="J8" s="233"/>
      <c r="K8" s="233"/>
      <c r="L8" s="233"/>
      <c r="M8" s="233"/>
      <c r="N8" s="233"/>
      <c r="O8" s="233"/>
      <c r="P8" s="233"/>
      <c r="Q8" s="233"/>
      <c r="R8" s="233"/>
    </row>
    <row r="9" spans="2:18" s="276" customFormat="1" ht="33" customHeight="1" x14ac:dyDescent="0.25">
      <c r="B9" s="521" t="s">
        <v>84</v>
      </c>
      <c r="C9" s="527" t="s">
        <v>28</v>
      </c>
      <c r="D9" s="153"/>
      <c r="E9" s="522"/>
      <c r="F9" s="203"/>
      <c r="G9" s="152"/>
      <c r="H9" s="152"/>
      <c r="I9" s="153"/>
      <c r="J9" s="233"/>
      <c r="K9" s="233"/>
      <c r="L9" s="233"/>
      <c r="M9" s="233"/>
      <c r="N9" s="233"/>
      <c r="O9" s="233"/>
      <c r="P9" s="233"/>
      <c r="Q9" s="233"/>
      <c r="R9" s="233"/>
    </row>
    <row r="10" spans="2:18" s="276" customFormat="1" ht="33" customHeight="1" x14ac:dyDescent="0.25">
      <c r="B10" s="521" t="s">
        <v>85</v>
      </c>
      <c r="C10" s="527" t="s">
        <v>29</v>
      </c>
      <c r="D10" s="153"/>
      <c r="E10" s="523"/>
      <c r="F10" s="203"/>
      <c r="G10" s="152"/>
      <c r="H10" s="152"/>
      <c r="I10" s="15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2:18" s="276" customFormat="1" ht="33" customHeight="1" x14ac:dyDescent="0.25">
      <c r="B11" s="521" t="s">
        <v>86</v>
      </c>
      <c r="C11" s="527" t="s">
        <v>30</v>
      </c>
      <c r="D11" s="153">
        <v>250000</v>
      </c>
      <c r="E11" s="523">
        <v>17640</v>
      </c>
      <c r="F11" s="203">
        <v>62500</v>
      </c>
      <c r="G11" s="152">
        <v>125000</v>
      </c>
      <c r="H11" s="152">
        <v>187500</v>
      </c>
      <c r="I11" s="153">
        <v>250000</v>
      </c>
      <c r="J11" s="233"/>
      <c r="K11" s="233"/>
      <c r="L11" s="233"/>
      <c r="M11" s="233"/>
      <c r="N11" s="233"/>
      <c r="O11" s="233"/>
      <c r="P11" s="233"/>
      <c r="Q11" s="233"/>
      <c r="R11" s="233"/>
    </row>
    <row r="12" spans="2:18" s="276" customFormat="1" ht="33" customHeight="1" x14ac:dyDescent="0.25">
      <c r="B12" s="521" t="s">
        <v>87</v>
      </c>
      <c r="C12" s="527" t="s">
        <v>65</v>
      </c>
      <c r="D12" s="153">
        <v>500000</v>
      </c>
      <c r="E12" s="523">
        <v>548780</v>
      </c>
      <c r="F12" s="203">
        <v>150000</v>
      </c>
      <c r="G12" s="152">
        <v>300000</v>
      </c>
      <c r="H12" s="152">
        <v>450000</v>
      </c>
      <c r="I12" s="153">
        <v>600000</v>
      </c>
      <c r="J12" s="233"/>
      <c r="K12" s="233"/>
      <c r="L12" s="233"/>
      <c r="M12" s="233"/>
      <c r="N12" s="233"/>
      <c r="O12" s="233"/>
      <c r="P12" s="233"/>
      <c r="Q12" s="233"/>
      <c r="R12" s="233"/>
    </row>
    <row r="13" spans="2:18" s="276" customFormat="1" ht="33" customHeight="1" x14ac:dyDescent="0.25">
      <c r="B13" s="521" t="s">
        <v>88</v>
      </c>
      <c r="C13" s="527" t="s">
        <v>31</v>
      </c>
      <c r="D13" s="153">
        <v>230000</v>
      </c>
      <c r="E13" s="523">
        <v>85640</v>
      </c>
      <c r="F13" s="203">
        <v>530000</v>
      </c>
      <c r="G13" s="203">
        <v>530000</v>
      </c>
      <c r="H13" s="203">
        <v>530000</v>
      </c>
      <c r="I13" s="203">
        <v>530000</v>
      </c>
      <c r="J13" s="233"/>
      <c r="K13" s="233"/>
      <c r="L13" s="233"/>
      <c r="M13" s="233"/>
      <c r="N13" s="233"/>
      <c r="O13" s="233"/>
      <c r="P13" s="233"/>
      <c r="Q13" s="233"/>
      <c r="R13" s="233"/>
    </row>
    <row r="14" spans="2:18" s="276" customFormat="1" ht="33" customHeight="1" thickBot="1" x14ac:dyDescent="0.3">
      <c r="B14" s="524" t="s">
        <v>89</v>
      </c>
      <c r="C14" s="528" t="s">
        <v>23</v>
      </c>
      <c r="D14" s="155"/>
      <c r="E14" s="525"/>
      <c r="F14" s="241"/>
      <c r="G14" s="154"/>
      <c r="H14" s="154"/>
      <c r="I14" s="155"/>
      <c r="J14" s="233"/>
      <c r="K14" s="233"/>
      <c r="L14" s="233"/>
      <c r="M14" s="233"/>
      <c r="N14" s="233"/>
      <c r="O14" s="233"/>
      <c r="P14" s="233"/>
      <c r="Q14" s="233"/>
      <c r="R14" s="233"/>
    </row>
    <row r="15" spans="2:18" ht="15.6" x14ac:dyDescent="0.3">
      <c r="B15" s="297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4" type="noConversion"/>
  <pageMargins left="0.7" right="0.7" top="0.75" bottom="0.75" header="0.3" footer="0.3"/>
  <pageSetup scale="73" orientation="landscape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10'!Print_Area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Novak Susic</cp:lastModifiedBy>
  <cp:lastPrinted>2024-02-21T09:55:42Z</cp:lastPrinted>
  <dcterms:created xsi:type="dcterms:W3CDTF">2013-03-07T07:52:21Z</dcterms:created>
  <dcterms:modified xsi:type="dcterms:W3CDTF">2024-04-15T11:36:17Z</dcterms:modified>
</cp:coreProperties>
</file>